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5\projetos prefeitura\2025\REPACTUAÇÃO EMEF PRIMAVERA\REPACTUAÇÃO PRIMAVERA\"/>
    </mc:Choice>
  </mc:AlternateContent>
  <xr:revisionPtr revIDLastSave="0" documentId="13_ncr:1_{19DB7F72-D2DB-4551-8878-9CB7B3C5B0E8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Orientações" sheetId="37" r:id="rId1"/>
    <sheet name="Pacto original" sheetId="40" r:id="rId2"/>
    <sheet name="Planilha Repactuação 4S 2015" sheetId="39" r:id="rId3"/>
  </sheets>
  <definedNames>
    <definedName name="_xlnm.Print_Area" localSheetId="2">'Planilha Repactuação 4S 2015'!$A$1:$P$132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60" i="39" l="1"/>
  <c r="O60" i="39" s="1"/>
  <c r="N59" i="39"/>
  <c r="O59" i="39" s="1"/>
  <c r="N58" i="39"/>
  <c r="O58" i="39" s="1"/>
  <c r="N57" i="39"/>
  <c r="O57" i="39" s="1"/>
  <c r="N56" i="39"/>
  <c r="O56" i="39" s="1"/>
  <c r="N55" i="39"/>
  <c r="O55" i="39" s="1"/>
  <c r="N54" i="39"/>
  <c r="O54" i="39" s="1"/>
  <c r="N52" i="39"/>
  <c r="O52" i="39" s="1"/>
  <c r="N53" i="39"/>
  <c r="N51" i="39"/>
  <c r="O51" i="39" s="1"/>
  <c r="N50" i="39"/>
  <c r="O50" i="39" s="1"/>
  <c r="N49" i="39"/>
  <c r="O49" i="39" s="1"/>
  <c r="N47" i="39"/>
  <c r="O47" i="39" s="1"/>
  <c r="N46" i="39"/>
  <c r="O46" i="39" s="1"/>
  <c r="N45" i="39"/>
  <c r="O45" i="39" s="1"/>
  <c r="N44" i="39"/>
  <c r="O44" i="39" s="1"/>
  <c r="N43" i="39"/>
  <c r="O43" i="39" s="1"/>
  <c r="N42" i="39"/>
  <c r="O42" i="39" s="1"/>
  <c r="N41" i="39"/>
  <c r="O41" i="39" s="1"/>
  <c r="N40" i="39"/>
  <c r="O40" i="39" s="1"/>
  <c r="N39" i="39"/>
  <c r="O39" i="39" s="1"/>
  <c r="N86" i="39"/>
  <c r="O86" i="39" s="1"/>
  <c r="N73" i="39"/>
  <c r="O73" i="39" s="1"/>
  <c r="N74" i="39"/>
  <c r="O74" i="39" s="1"/>
  <c r="N75" i="39"/>
  <c r="O75" i="39" s="1"/>
  <c r="N76" i="39"/>
  <c r="O76" i="39" s="1"/>
  <c r="N72" i="39"/>
  <c r="O72" i="39" s="1"/>
  <c r="N87" i="39"/>
  <c r="O87" i="39" s="1"/>
  <c r="N84" i="39"/>
  <c r="O84" i="39" s="1"/>
  <c r="N63" i="39"/>
  <c r="O63" i="39" s="1"/>
  <c r="O53" i="39"/>
  <c r="O38" i="39"/>
  <c r="N70" i="39"/>
  <c r="O70" i="39" s="1"/>
  <c r="N36" i="39"/>
  <c r="O36" i="39" s="1"/>
  <c r="N12" i="39"/>
  <c r="O82" i="39" l="1"/>
  <c r="N21" i="39"/>
  <c r="I55" i="40" l="1"/>
  <c r="I18" i="40"/>
  <c r="I25" i="40"/>
  <c r="I30" i="40"/>
  <c r="I27" i="40" s="1"/>
  <c r="I36" i="40"/>
  <c r="I32" i="40" s="1"/>
  <c r="I44" i="40"/>
  <c r="I69" i="40"/>
  <c r="I87" i="40"/>
  <c r="I71" i="40" s="1"/>
  <c r="I148" i="40"/>
  <c r="I146" i="40" s="1"/>
  <c r="I97" i="40"/>
  <c r="I101" i="40"/>
  <c r="I38" i="40" l="1"/>
  <c r="I94" i="40"/>
  <c r="N130" i="39"/>
  <c r="O130" i="39" s="1"/>
  <c r="N127" i="39"/>
  <c r="O127" i="39" s="1"/>
  <c r="N126" i="39"/>
  <c r="O126" i="39" s="1"/>
  <c r="N125" i="39"/>
  <c r="O125" i="39" s="1"/>
  <c r="N124" i="39"/>
  <c r="O124" i="39" s="1"/>
  <c r="N123" i="39"/>
  <c r="O123" i="39" s="1"/>
  <c r="N122" i="39"/>
  <c r="O122" i="39" s="1"/>
  <c r="N121" i="39"/>
  <c r="O121" i="39" s="1"/>
  <c r="N118" i="39"/>
  <c r="O118" i="39" s="1"/>
  <c r="N117" i="39"/>
  <c r="O117" i="39" s="1"/>
  <c r="N116" i="39"/>
  <c r="O116" i="39" s="1"/>
  <c r="N112" i="39"/>
  <c r="O112" i="39" s="1"/>
  <c r="N111" i="39"/>
  <c r="O111" i="39" s="1"/>
  <c r="N110" i="39"/>
  <c r="O110" i="39" s="1"/>
  <c r="N109" i="39"/>
  <c r="O109" i="39" s="1"/>
  <c r="N108" i="39"/>
  <c r="O108" i="39" s="1"/>
  <c r="N107" i="39"/>
  <c r="O107" i="39" s="1"/>
  <c r="N106" i="39"/>
  <c r="O106" i="39" s="1"/>
  <c r="N103" i="39"/>
  <c r="O103" i="39" s="1"/>
  <c r="N102" i="39"/>
  <c r="O102" i="39" s="1"/>
  <c r="N101" i="39"/>
  <c r="O101" i="39" s="1"/>
  <c r="N100" i="39"/>
  <c r="O100" i="39" s="1"/>
  <c r="N99" i="39"/>
  <c r="O99" i="39" s="1"/>
  <c r="N98" i="39"/>
  <c r="O98" i="39" s="1"/>
  <c r="N97" i="39"/>
  <c r="O97" i="39" s="1"/>
  <c r="N94" i="39"/>
  <c r="O94" i="39" s="1"/>
  <c r="N93" i="39"/>
  <c r="O93" i="39" s="1"/>
  <c r="N92" i="39"/>
  <c r="O92" i="39" s="1"/>
  <c r="N91" i="39"/>
  <c r="O91" i="39" s="1"/>
  <c r="N90" i="39"/>
  <c r="O90" i="39" s="1"/>
  <c r="N80" i="39"/>
  <c r="O80" i="39" s="1"/>
  <c r="N79" i="39"/>
  <c r="O79" i="39" s="1"/>
  <c r="N77" i="39"/>
  <c r="O77" i="39" s="1"/>
  <c r="N71" i="39"/>
  <c r="O71" i="39" s="1"/>
  <c r="N69" i="39"/>
  <c r="O69" i="39" s="1"/>
  <c r="N68" i="39"/>
  <c r="O68" i="39" s="1"/>
  <c r="N67" i="39"/>
  <c r="O67" i="39" s="1"/>
  <c r="N66" i="39"/>
  <c r="O66" i="39" s="1"/>
  <c r="N65" i="39"/>
  <c r="O65" i="39" s="1"/>
  <c r="N64" i="39"/>
  <c r="O64" i="39" s="1"/>
  <c r="N37" i="39"/>
  <c r="O37" i="39" s="1"/>
  <c r="N35" i="39"/>
  <c r="O35" i="39" s="1"/>
  <c r="N34" i="39"/>
  <c r="N33" i="39"/>
  <c r="O33" i="39" s="1"/>
  <c r="N30" i="39"/>
  <c r="N29" i="39"/>
  <c r="N28" i="39"/>
  <c r="N25" i="39"/>
  <c r="N24" i="39"/>
  <c r="N20" i="39"/>
  <c r="N19" i="39"/>
  <c r="N18" i="39"/>
  <c r="N14" i="39"/>
  <c r="O14" i="39" s="1"/>
  <c r="N15" i="39"/>
  <c r="O15" i="39" s="1"/>
  <c r="N13" i="39"/>
  <c r="O13" i="39" s="1"/>
  <c r="O12" i="39"/>
  <c r="I144" i="40"/>
  <c r="I136" i="40" s="1"/>
  <c r="I134" i="40"/>
  <c r="I130" i="40" s="1"/>
  <c r="I128" i="40"/>
  <c r="I121" i="40" s="1"/>
  <c r="I119" i="40"/>
  <c r="I111" i="40" s="1"/>
  <c r="I109" i="40"/>
  <c r="I103" i="40" s="1"/>
  <c r="I92" i="40"/>
  <c r="I89" i="40" s="1"/>
  <c r="I20" i="40"/>
  <c r="I13" i="40"/>
  <c r="O89" i="39" l="1"/>
  <c r="O96" i="39"/>
  <c r="O78" i="39"/>
  <c r="O120" i="39"/>
  <c r="O25" i="39"/>
  <c r="O34" i="39"/>
  <c r="O32" i="39" s="1"/>
  <c r="O21" i="39"/>
  <c r="O24" i="39"/>
  <c r="O105" i="39"/>
  <c r="O28" i="39"/>
  <c r="O29" i="39"/>
  <c r="O18" i="39"/>
  <c r="O30" i="39"/>
  <c r="O19" i="39"/>
  <c r="O20" i="39"/>
  <c r="I150" i="40"/>
  <c r="I9" i="40" s="1"/>
  <c r="O129" i="39"/>
  <c r="O115" i="39"/>
  <c r="O62" i="39"/>
  <c r="O11" i="39"/>
  <c r="O23" i="39" l="1"/>
  <c r="N132" i="39" s="1"/>
  <c r="O27" i="39"/>
  <c r="O17" i="39"/>
</calcChain>
</file>

<file path=xl/sharedStrings.xml><?xml version="1.0" encoding="utf-8"?>
<sst xmlns="http://schemas.openxmlformats.org/spreadsheetml/2006/main" count="1156" uniqueCount="404">
  <si>
    <t>Orientações acerca da elaboração de planilha orçamentária para a retomada de obras inacabadas</t>
  </si>
  <si>
    <t>Serviço que não será executado (executado 100% no pacto original) - (ZERAR QUANTITATIVOS)</t>
  </si>
  <si>
    <t>Serviço complementar remanescente do pacto original - executado parcialmente no contrato anterior, ou que será mantido por ocasião da repactuação, ou mesmo que deverá ser refeito por ocasião da retomada da obra.</t>
  </si>
  <si>
    <t>Novos serviços incluídos na planilha em decorrência de elementos ou sistemas construtivos condenados no laudo Técnico de vistoria. (Exemplos, tais como: demolições, remoções, retiradas, refazimentos, bota-foras, outros)</t>
  </si>
  <si>
    <t>Serviços provenientes de alterações de Projeto (Serviços trocados por outros serviços ou alteração de especificação técnica de materiais). Exemplos: adequações de acessibilidade, acréscimos e outras adequações pertinentes.</t>
  </si>
  <si>
    <t>1)</t>
  </si>
  <si>
    <t>Acesso a planilha original pactuada (ver ano do pacto/Termo de compromisso/convênio e compatibilizar com a versão da planilha)</t>
  </si>
  <si>
    <t>link</t>
  </si>
  <si>
    <t>Ensino Fundamental — Fundo Nacional de Desenvolvimento da Educação (www.gov.br)</t>
  </si>
  <si>
    <t>Obs.:</t>
  </si>
  <si>
    <t>Escolha a tipologia da obra, no menu seguinte: versão de planilha, conforme ano de pacto do Termo de compromisso/convênio (se for o caso);</t>
  </si>
  <si>
    <t>Acessar também a obra no SIMEC, módulo Obras 2.0, clicar em "pré obra" (marcado em vermelho), acessar a aba "planilha orçamentária". Essa situação demonstra a planilha pactuada com a versão de atualização de planilha, conforme versão de projeto;</t>
  </si>
  <si>
    <t>É importante compatibilizar as versões de planilha com a versão do pacto original. Ainda, por se tratar de retomada de obra, importante dimensionar serviços já executados, não executado, bem como serviços que precisarão ser refeitos.</t>
  </si>
  <si>
    <t>Além disso, ao se identificar um serviço em que seja preciso ser refeito, importante compor serviços, atis como: reparações, demolições, retiradas e remoçoes, devidamente compostos pelo SINAPI e incluidos na nova planilha de repactuação.</t>
  </si>
  <si>
    <t>Ministério da Educação</t>
  </si>
  <si>
    <t>BDI : 27,7 %</t>
  </si>
  <si>
    <t xml:space="preserve">Planilha Orçamentária </t>
  </si>
  <si>
    <t>Obs: ate o final de 2014, devera ser usada a tabela Sinapi com desoneração e com o BDI de até 27,7% no custo unitário dos serviços.</t>
  </si>
  <si>
    <t>04 Salas de Aula - 110V</t>
  </si>
  <si>
    <t>un</t>
  </si>
  <si>
    <t>ITEM</t>
  </si>
  <si>
    <t>CÓDIGO</t>
  </si>
  <si>
    <t>FONTE</t>
  </si>
  <si>
    <t>DESCRIÇÃO DOS SERVIÇOS</t>
  </si>
  <si>
    <t>UNID.</t>
  </si>
  <si>
    <t>QUANT.</t>
  </si>
  <si>
    <t>PR. UNIT.(R$)</t>
  </si>
  <si>
    <t>VALOR (R$)</t>
  </si>
  <si>
    <t>1.0</t>
  </si>
  <si>
    <t xml:space="preserve">SERVIÇOS PRELIMINARES </t>
  </si>
  <si>
    <t>1.1</t>
  </si>
  <si>
    <t>SINAPI</t>
  </si>
  <si>
    <t>Placa de obra em chapa zincada, instalada</t>
  </si>
  <si>
    <t>m²</t>
  </si>
  <si>
    <t>1.2</t>
  </si>
  <si>
    <t>Barracão para escritório de obra porte pequeno s=25,41m²</t>
  </si>
  <si>
    <t>1.3</t>
  </si>
  <si>
    <t>Locação de construção de edificação com gabarito de madeira</t>
  </si>
  <si>
    <t>1.4</t>
  </si>
  <si>
    <t>Ligação provisória de energia elétrica em canteiro de obra</t>
  </si>
  <si>
    <t>SEINFRA</t>
  </si>
  <si>
    <t>Subtotal item 1.0</t>
  </si>
  <si>
    <t>2.0</t>
  </si>
  <si>
    <t>2.1</t>
  </si>
  <si>
    <t>m³</t>
  </si>
  <si>
    <t>2.2</t>
  </si>
  <si>
    <t>2.3</t>
  </si>
  <si>
    <t>2.4</t>
  </si>
  <si>
    <t>Subtotal item 2.0</t>
  </si>
  <si>
    <t>3.0</t>
  </si>
  <si>
    <t>3.1</t>
  </si>
  <si>
    <t>74156/3</t>
  </si>
  <si>
    <t>m</t>
  </si>
  <si>
    <t>3.2</t>
  </si>
  <si>
    <t>73907/6</t>
  </si>
  <si>
    <t>4.0</t>
  </si>
  <si>
    <t xml:space="preserve">SUPERESTRUTURA </t>
  </si>
  <si>
    <t>4.1</t>
  </si>
  <si>
    <t>4.2</t>
  </si>
  <si>
    <t>4.3</t>
  </si>
  <si>
    <t>Subtotal item 4.0</t>
  </si>
  <si>
    <t>5.0</t>
  </si>
  <si>
    <t>6.0</t>
  </si>
  <si>
    <t>ESQUADRIAS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</si>
  <si>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</si>
  <si>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</si>
  <si>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</si>
  <si>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</si>
  <si>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</si>
  <si>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</si>
  <si>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</si>
  <si>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</si>
  <si>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</si>
  <si>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</si>
  <si>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</si>
  <si>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</si>
  <si>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</si>
  <si>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</si>
  <si>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Subtotal item 6.0</t>
  </si>
  <si>
    <t>7.0</t>
  </si>
  <si>
    <t>7.1</t>
  </si>
  <si>
    <t>7.2</t>
  </si>
  <si>
    <t>Subtotal item 7.0</t>
  </si>
  <si>
    <t>8.0</t>
  </si>
  <si>
    <t>9.0</t>
  </si>
  <si>
    <t>9.1</t>
  </si>
  <si>
    <t>9.2</t>
  </si>
  <si>
    <t>9.3</t>
  </si>
  <si>
    <t>9.4</t>
  </si>
  <si>
    <t>9.5</t>
  </si>
  <si>
    <t>Subtotal item 9.0</t>
  </si>
  <si>
    <t>10.0</t>
  </si>
  <si>
    <t>10.1</t>
  </si>
  <si>
    <t>10.2</t>
  </si>
  <si>
    <t>10.3</t>
  </si>
  <si>
    <t>10.4</t>
  </si>
  <si>
    <t>10.5</t>
  </si>
  <si>
    <t>10.6</t>
  </si>
  <si>
    <t>10.7</t>
  </si>
  <si>
    <t>Subtotal item 10.0</t>
  </si>
  <si>
    <t>11.0</t>
  </si>
  <si>
    <t>PINTURA</t>
  </si>
  <si>
    <t>11.1</t>
  </si>
  <si>
    <t xml:space="preserve">Emassamento de paredes internas com massa PVA - 02 demãos </t>
  </si>
  <si>
    <t>11.2</t>
  </si>
  <si>
    <t xml:space="preserve">Emassamento de lajes internas com massa PVA - 02 demãos </t>
  </si>
  <si>
    <t>11.3</t>
  </si>
  <si>
    <t>Pintura em latex acrílico 02 demãos sobre paredes internas e externas</t>
  </si>
  <si>
    <t>11.4</t>
  </si>
  <si>
    <t xml:space="preserve">Pintura em latex PVA 02 demãos sobre lajes internas e externas </t>
  </si>
  <si>
    <t>11.5</t>
  </si>
  <si>
    <t>Pintura em esmalte sintético 02 demãos em roda meio de madeira</t>
  </si>
  <si>
    <t>11.6</t>
  </si>
  <si>
    <t>Pintura em esmalte acetinado 02 demãos para portão</t>
  </si>
  <si>
    <t>Pintura em eslamte sintético 02 demãos em porta de madeira</t>
  </si>
  <si>
    <t>Subtotal item 11.0</t>
  </si>
  <si>
    <t>12.0</t>
  </si>
  <si>
    <t>12.1</t>
  </si>
  <si>
    <t>12.2</t>
  </si>
  <si>
    <t>12.3</t>
  </si>
  <si>
    <t>Subtotal item 12.0</t>
  </si>
  <si>
    <t>13.0</t>
  </si>
  <si>
    <t>13.1</t>
  </si>
  <si>
    <t>13.2</t>
  </si>
  <si>
    <t>13.3</t>
  </si>
  <si>
    <t>13.4</t>
  </si>
  <si>
    <t>13.5</t>
  </si>
  <si>
    <t>13.6</t>
  </si>
  <si>
    <t>13.7</t>
  </si>
  <si>
    <t>Subtotal item 13.0</t>
  </si>
  <si>
    <t>14.0</t>
  </si>
  <si>
    <t>14.1</t>
  </si>
  <si>
    <t>Subtotal item 14.0</t>
  </si>
  <si>
    <t>SERVIÇOS COMPLEMENTARES</t>
  </si>
  <si>
    <t>Limpeza geral</t>
  </si>
  <si>
    <t>Custo TOTAL com BDI incluso</t>
  </si>
  <si>
    <t>1 - Esta planilha orçamentária refere-se  ao projeto básico da Escola de 04 salas de aula. Os quantitativos são estimados com o objetivo de estabelecer um valor de referência. O orçamento final deverá ser realizado pelo ente federado, com base no projeto executivo. Considera-se projeto executivo aquele cuja elaboração se dá ao final do estabelecimento das fundações adequadas ao solo do local onde o projeto será edificado, bem como outros ajustes que se fizerem necessários.</t>
  </si>
  <si>
    <t xml:space="preserve">2 - Este orçamento de projeto básico está  em conformidade com o disposto na Resolução do CONFEA nº 361 de 10 de dezembro de 1991, alínea f. </t>
  </si>
  <si>
    <t>3 - Após a elaboração da nova planilha orçamentária, baseada no projeto executivo, a ART correspondente deverá ser emitida.</t>
  </si>
  <si>
    <t>DADOS DA OBRA</t>
  </si>
  <si>
    <t>LEGENDA</t>
  </si>
  <si>
    <t>PROJETO:</t>
  </si>
  <si>
    <t>ID DE IDENT:</t>
  </si>
  <si>
    <t>BDI:</t>
  </si>
  <si>
    <t>NOME OBRA:</t>
  </si>
  <si>
    <t>Endereço:</t>
  </si>
  <si>
    <t>Encargos sociais:</t>
  </si>
  <si>
    <t>PLANILHA DE REPACTUAÇÃO COM BASE NA PLANILHA DO PACTO ORIGINAL</t>
  </si>
  <si>
    <t>SERVIÇOS PLANILHA DO PACTO ORIGINAL</t>
  </si>
  <si>
    <t>SERVIÇOS DA NOVA PACTUAÇÃO</t>
  </si>
  <si>
    <t>VALORES ATUALIZADOS (REPACTUAÇÃO)</t>
  </si>
  <si>
    <t>% (EXEC)</t>
  </si>
  <si>
    <t xml:space="preserve">CÓDIGO </t>
  </si>
  <si>
    <t xml:space="preserve">FONTE </t>
  </si>
  <si>
    <t>UND</t>
  </si>
  <si>
    <t>QTD</t>
  </si>
  <si>
    <t xml:space="preserve">VALOR TOTAL </t>
  </si>
  <si>
    <t>% DO VALOR TOTAL</t>
  </si>
  <si>
    <t>CUSTO TOTAL REFERENTE AO PACTO ORIGINAL</t>
  </si>
  <si>
    <t>VALOR TOTAL DA OBRA A SER RETOMADA COM BDI</t>
  </si>
  <si>
    <t>6.00</t>
  </si>
  <si>
    <t>Escavação manual devala ou cava em material de 1ªcategoria, profundidade até1,50m</t>
  </si>
  <si>
    <t>Apiloamento manualde fundo de vala</t>
  </si>
  <si>
    <t>Aterro de caixão deediificação, com fornec. deareia, adensada manualmentecom soquete</t>
  </si>
  <si>
    <t>Reaterro manual devalas, com compactaçãoutilizando sêpo, sem controle dograu de compactação</t>
  </si>
  <si>
    <t>43.00</t>
  </si>
  <si>
    <t>41.08</t>
  </si>
  <si>
    <t>48.10</t>
  </si>
  <si>
    <t>36.40</t>
  </si>
  <si>
    <t xml:space="preserve">MOVIMENTO DE TERRAS </t>
  </si>
  <si>
    <t>Concreto armadofck=15MPa fabricado na obra,adensado e lançado, para vigabaldrame, com formas planasem compensado resinado12mm (05 usos)</t>
  </si>
  <si>
    <t>Bloco de fundação emconcreto armado, fck=15mpa</t>
  </si>
  <si>
    <t>3.65</t>
  </si>
  <si>
    <t>5.60</t>
  </si>
  <si>
    <t>Concreto armadofck=25MPa fabricado na obra,adensado e lançado, para pilar,com formas planas emcompensado resinado 12mm(05 usos)</t>
  </si>
  <si>
    <t>Concreto armadofck=25MPa fabricado na obra,adensado e lançado, para viga,com formas planas em compensado resinado 12mm(05 usos)</t>
  </si>
  <si>
    <t>Laje pré-moldadatreliçada para forro, inclusivecapeamento (fck=25mpa) eescoramento</t>
  </si>
  <si>
    <t>5.00</t>
  </si>
  <si>
    <t>7.34</t>
  </si>
  <si>
    <t>130.00</t>
  </si>
  <si>
    <t>INSTALAÇÕES HIDRO-SANITÁRIAS</t>
  </si>
  <si>
    <t>5.1 ÁGUA</t>
  </si>
  <si>
    <t>5.1.1</t>
  </si>
  <si>
    <t>5.2.2</t>
  </si>
  <si>
    <t>5.3.3</t>
  </si>
  <si>
    <t>5.1.2</t>
  </si>
  <si>
    <t>5.1.3</t>
  </si>
  <si>
    <t>5.1.4</t>
  </si>
  <si>
    <t>Tubo pvc rígidosoldável marrom p/ água, d = 25mm (3/4"), inclusive conexões</t>
  </si>
  <si>
    <t>Tubo pvc rígidosoldável marrom p/ água, d = 20mm (1/2"), inclusive conexões</t>
  </si>
  <si>
    <t>Tubo pvc rígidosoldável marrom p/ água, d = 50mm (1 1/2"), inclusiveconexões</t>
  </si>
  <si>
    <t>Caixa d´água emfibra de vidro - instalada, cap.4.000 litros, conformeespecificações</t>
  </si>
  <si>
    <t>unidade</t>
  </si>
  <si>
    <t>13.00</t>
  </si>
  <si>
    <t>5.55</t>
  </si>
  <si>
    <t>17.75</t>
  </si>
  <si>
    <t>1.00</t>
  </si>
  <si>
    <t>Subtotal item 5.1</t>
  </si>
  <si>
    <t>5.2 ESGOTO</t>
  </si>
  <si>
    <t>Subtotal item 5.2</t>
  </si>
  <si>
    <t>5.2.1</t>
  </si>
  <si>
    <t>5.2.3</t>
  </si>
  <si>
    <t>5.2.4</t>
  </si>
  <si>
    <t>5.2.5</t>
  </si>
  <si>
    <t>5.2.6</t>
  </si>
  <si>
    <t>5.2.7</t>
  </si>
  <si>
    <t>5.2.8</t>
  </si>
  <si>
    <t>5.2.9</t>
  </si>
  <si>
    <t>Tubo pvc rígido c/anéis, ponta e bolsa p/ esgotosecundário, d = 50mm</t>
  </si>
  <si>
    <t>Curva de 90°curta em pvc rígido c/ anéis,para esgoto secundário, diâm =40mm</t>
  </si>
  <si>
    <t>Tubo pvc rígido c/anéis, ponta e bolsa p/ esgotoprimário, d = 100mm</t>
  </si>
  <si>
    <t>Caixa de gordura- "cg" - (50 x 50 x 65cm)</t>
  </si>
  <si>
    <t>Caixa depassagem em alvenaria de tijolos maciços esp. = 0,12m,dim. int. = 0.40 x 0.40 x 0.60m</t>
  </si>
  <si>
    <t>Ralo sifonado empvc d = 100 mm, saída 40 mm,com grelha acabamento branco</t>
  </si>
  <si>
    <t>Caixa sifonadaem pvc d = 100 mm, saída 50mm, com grelha acabamentobranco</t>
  </si>
  <si>
    <t>Fossa séptica(dimensões internas3,00x1,70x1,50m)</t>
  </si>
  <si>
    <t>Sumidouroparedes com blocos cerâmicos6 furos, Diamêtro interno 300cm</t>
  </si>
  <si>
    <t>2.00</t>
  </si>
  <si>
    <t>20.00</t>
  </si>
  <si>
    <t>4.00</t>
  </si>
  <si>
    <t>5.3 LOUÇAS E METAIS</t>
  </si>
  <si>
    <t>5.3.1</t>
  </si>
  <si>
    <t>5.3.2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</si>
  <si>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</si>
  <si>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</si>
  <si>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</si>
  <si>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</si>
  <si>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</si>
  <si>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</si>
  <si>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</si>
  <si>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</si>
  <si>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</si>
  <si>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Bacia sanitariacom caixa de descargaacoplada, inclusive assento ,conjunto de fixação, anel devedação, tubo de ligação eengate plástico, conformeespecificações</t>
  </si>
  <si>
    <t>Lavatório comcoluna inclusive sifão plástico,válvula cromada para pia eengate plástico</t>
  </si>
  <si>
    <t>Pia de cozinhacom bancada em granito cinzaandorinha, inclusive rodopia 7cm, com 01 cuba de aço inox,sifão cromado, válvula cromada,torneira em aço inox, armáriocom portas em madeira erevestimento melamínicoconforme projeto, assentada.</t>
  </si>
  <si>
    <t>Bancada emgranito cinza andorinha, dim1.50x0.60, inclusive rodopia 7cm, assentada.</t>
  </si>
  <si>
    <t>Tanque de louça,cor branca, c/ válvula e sifão deplástico e torneira, conformeespecificações</t>
  </si>
  <si>
    <t>Mictório de louçacom sifão integrado, engatecromado e registro de pressão,conforme especificações</t>
  </si>
  <si>
    <t>Registro degaveta 3/4"" "</t>
  </si>
  <si>
    <t xml:space="preserve">Registro degaveta 1" </t>
  </si>
  <si>
    <t xml:space="preserve">Registro degaveta 11/2" </t>
  </si>
  <si>
    <t>Barra de apoiopara deficiente em ferrogalvanizado de 11/2", l = 80cm(bacia sanitária e mictório),inclusive parafusos de fixação epintura</t>
  </si>
  <si>
    <t>Barra de apoiopara deficiente em ferrogalvanizado de 11/2", l = 140cm(lavatório), inclusive parafusosde fixação e pintura</t>
  </si>
  <si>
    <t>Espelho decristal 4mm, com moldura dealumínio, acabamento emlaminado, dim. 40 x 90cm</t>
  </si>
  <si>
    <t>INSTALAÇÕESELÉTRICAS E TELEFÔNICAS (2380/20V)</t>
  </si>
  <si>
    <t>Ponto de luz em tetoou parede, com eletroduto pvcrígido embutido</t>
  </si>
  <si>
    <t>Ponto de tomada 2p+te universal, de uso geral (tug),em paredes, com eletroduto depvc rígido embutido, exclusiveaterramento</t>
  </si>
  <si>
    <t>Ponto de telefone, comeletroduto de pvc rígidoembutido</t>
  </si>
  <si>
    <t>Ponto de tomada paracomputador, com eletroduto depvc roscavel embutido, inclusiveaterramento</t>
  </si>
  <si>
    <t>Interruptor 01 seçãosimples</t>
  </si>
  <si>
    <t>Interruptor three way</t>
  </si>
  <si>
    <t>Interruptor 03 seçõessimples</t>
  </si>
  <si>
    <t>Quadro de distribuiçãode embutir, com barramento, emchapa de aço, para até 12disjuntores padrão europeu(linha branca), exclusivedisjuntores</t>
  </si>
  <si>
    <t>Disjuntortermomagnetico monopolar 10A, padrão DIN (linha branca)</t>
  </si>
  <si>
    <t>Disjuntortermomagnetico monopolar 16A, padrão DIN (linha branca)</t>
  </si>
  <si>
    <t>Disjuntortermomagnetico monopolar 20A, padrão DIN (linha branca)</t>
  </si>
  <si>
    <t>Disjuntortermomagnetico tripolar 20 A,padrão DIN (linha branca)</t>
  </si>
  <si>
    <t>Disjuntor bipolar DR32 A - Dispositivo residualdiferencial, tipo AC, 30MA</t>
  </si>
  <si>
    <t>Luminária comercialpara lâmpada fluorescente 1 x20 w, inclusive reator eletrônicoe lâmpada</t>
  </si>
  <si>
    <t>19.00</t>
  </si>
  <si>
    <t>3.00</t>
  </si>
  <si>
    <t>6.6</t>
  </si>
  <si>
    <t>16.00</t>
  </si>
  <si>
    <t>Subtotal item 5.3</t>
  </si>
  <si>
    <t>PAREDES E PAÍNES</t>
  </si>
  <si>
    <t>Alvenaria de blococerâmico (9x19x25 cm), e =0.09 m, com argamassa traço -1:2:8 (cimento / cal / areia)</t>
  </si>
  <si>
    <t>Impermeabização debaldrame com emulsão asfáltica</t>
  </si>
  <si>
    <t>280.00</t>
  </si>
  <si>
    <t>22.40</t>
  </si>
  <si>
    <t>8.1.1</t>
  </si>
  <si>
    <t>8.1 MADEIRA</t>
  </si>
  <si>
    <t>Porta emmadeira de lei, lisa, semi-ôca,0.80 x 2.10 m, inclusive batenteem madeira de lei l=0.14m(caixão) com 02 jogos de alizar,dobradica galvanizada 3" x 3"fechadura porta interna,conforme especificações</t>
  </si>
  <si>
    <t>7.00</t>
  </si>
  <si>
    <t>8.2 METÁLICAS</t>
  </si>
  <si>
    <t>8.2.1</t>
  </si>
  <si>
    <t>Esquadria decaixilho de ferro tipo basculante,exclusive vidro</t>
  </si>
  <si>
    <t>8.2.2</t>
  </si>
  <si>
    <t>Esquadria decaixilho de ferro tipo correr,exclusive vidro</t>
  </si>
  <si>
    <t>Subtotal item 8.1</t>
  </si>
  <si>
    <t>Subtotal item 8.2</t>
  </si>
  <si>
    <t>COBERTURA</t>
  </si>
  <si>
    <t>Estrutura de madeirapara cobertura com telhacerâmica, vão de 3,00 a 7,00m,em madeira de lei</t>
  </si>
  <si>
    <t>Emassamento decumeeira com telha cerâmica</t>
  </si>
  <si>
    <t>Rufo de concretoarmado fck=20mpa l=30cm eh=5cm</t>
  </si>
  <si>
    <t>Telhamento com telhacerâmica telha canal comum -olaria</t>
  </si>
  <si>
    <t>Forro de PVC,e=20cm, com estrutura em aço,inclusive rodaforro</t>
  </si>
  <si>
    <t>29.40</t>
  </si>
  <si>
    <t>16.40</t>
  </si>
  <si>
    <t>59.03</t>
  </si>
  <si>
    <t>REVESTIMENTO</t>
  </si>
  <si>
    <t>Chapisco em paredecom argamassa traço - 1:3(cimento / areia)</t>
  </si>
  <si>
    <t>Chapisco em tetocom argamassa traço - 1:3(cimento / areia)</t>
  </si>
  <si>
    <t>Emboço de parede,com argamassa traço - 1:2:9(cimento / cal / areia), espessura1,5 cm</t>
  </si>
  <si>
    <t>Reboco de parede,com argamassa traço - 1:2:6(cimento / cal / areia), espessura2,0 cm</t>
  </si>
  <si>
    <t>Reboco de teto, comargamassa traço - 1:2:9(cimento / cal / areia), espessura1,5 cm</t>
  </si>
  <si>
    <t>Revestimentocerâmico para parede, pei - 3,dimensões 20 x 20 cm, aplicadocom argamassa industrializadaac-i, rejuntado, exclusiveregularização de base ouemboço, conformeespecificações</t>
  </si>
  <si>
    <t>Revestimentocerâmico para parede, pei - 3,dimensões 10 x 10 cm, aplicadocom argamassa industrializadaac-i, rejuntado, exclusiveregularização de base ouemboço, conformeespecificações</t>
  </si>
  <si>
    <t>561.73</t>
  </si>
  <si>
    <t>133.40</t>
  </si>
  <si>
    <t>231.52</t>
  </si>
  <si>
    <t>330.21</t>
  </si>
  <si>
    <t>80.60</t>
  </si>
  <si>
    <t>150.92</t>
  </si>
  <si>
    <t>PAVIMENTAÇÃO</t>
  </si>
  <si>
    <t>Lastro de concretosimples regularizado para piso</t>
  </si>
  <si>
    <t>Regularização debase para revest. de pisos comarg. traço, esp. média = 2,5cm</t>
  </si>
  <si>
    <t>Revestimentocerâmico para piso ou parede,pei - 4, dimensões 40 x 40 cm,aplicado com argamassaindustrializada ac-i, rejuntado,exclusive regularização de baseou emboço, conformeespecificações</t>
  </si>
  <si>
    <t>Calçada de proteção,em placas de concreto 60x60cm</t>
  </si>
  <si>
    <t>Rampa de acesso emconcreto não estrutural</t>
  </si>
  <si>
    <t>Soleira granito cinzaandorinha, largura=15cm,e=2cm</t>
  </si>
  <si>
    <t>15.40</t>
  </si>
  <si>
    <t>192.40</t>
  </si>
  <si>
    <t>42.57</t>
  </si>
  <si>
    <t>9.45</t>
  </si>
  <si>
    <t>Pintura sobreparedes e tetos, com lixamento,aplicação de 01 demão deselador acrílico, 02 demãos demassa acrílica e 02 demãos detinta acrílica, semi-brilho</t>
  </si>
  <si>
    <t>Pintura parasuperfícies de madeira comaplicação de 01 demão de fundosintético nivelador, 01 demão demassa a óleo e 02 demãos detinta esmalte ou óleo</t>
  </si>
  <si>
    <t>Pintura deacabamento com lixamento,aplicação de 01 demão de tintaà base de zarcão e 02 demãosde tinta esmalte ou óleo</t>
  </si>
  <si>
    <t>445.51</t>
  </si>
  <si>
    <t>25.62</t>
  </si>
  <si>
    <t>48.08</t>
  </si>
  <si>
    <t>ELEMENTOSDECORATIVOS E OUTROS</t>
  </si>
  <si>
    <t>Quadro escolar comporta giz e moldura em madeira- cor verde</t>
  </si>
  <si>
    <t>Quadro escolar paramural em feltro verde</t>
  </si>
  <si>
    <t>Vidro liso planotranspatrente 4 mm</t>
  </si>
  <si>
    <t>Extintor de póquímico ABC, capacidade 6 kg,alcance médio do jato 5m ,tempo de descarga 12s,NBR9443, 9444, 10722</t>
  </si>
  <si>
    <t>Mastro para bandeira</t>
  </si>
  <si>
    <t>Armário de cozinha em madeira com revestimentomelamínico conforme projeto.</t>
  </si>
  <si>
    <t>Vidro calneladotranspatrente 4 mm</t>
  </si>
  <si>
    <t>8.06</t>
  </si>
  <si>
    <t>36.11</t>
  </si>
  <si>
    <t>1.10</t>
  </si>
  <si>
    <t>LIMPEZA DA OBRA</t>
  </si>
  <si>
    <t>207.70</t>
  </si>
  <si>
    <r>
      <t xml:space="preserve">Obra: Projeto Padrão FNDE - 04 SALAS DE AULA - </t>
    </r>
    <r>
      <rPr>
        <b/>
        <sz val="10"/>
        <color theme="5"/>
        <rFont val="Arial"/>
        <family val="2"/>
      </rPr>
      <t>ESCOLA PRIMAVERA KM 75 SUL</t>
    </r>
  </si>
  <si>
    <t xml:space="preserve"> </t>
  </si>
  <si>
    <t>INFRA-ESTRUTURA: FUNDAÇÕES</t>
  </si>
  <si>
    <t>Tubo pvc rígidosoldável marrom p/ água, d = 50mm (1 1/2"), inclusive conexões</t>
  </si>
  <si>
    <t>73805/001</t>
  </si>
  <si>
    <t>C3442</t>
  </si>
  <si>
    <t>SEDOP</t>
  </si>
  <si>
    <t>Serviço complementar remanescente do pacto original - executado parcialmente no contrato anterior, ou que será mantido por ocasião da repactuação, ou mesmo que deverá ser refeito por ocasião da retomada da obra,</t>
  </si>
  <si>
    <t>Refer,:</t>
  </si>
  <si>
    <t>Novos serviços incluídos na planilha em decorrência de elementos ou sistemas construtivos condenados no laudo Técnico de vistoria, (Exemplos, tais como: demolições, remoções, retiradas, refazimentos, bota-foras, outros)</t>
  </si>
  <si>
    <t>Serviços provenientes de alterações de Projeto (Serviços trocados por outros serviços ou alteração de especificação técnica de materiais), Exemplos: adequações de acessibilidade, acréscimos e outras adequações pertinentes,</t>
  </si>
  <si>
    <t>SERVIÇOS EXECUTADOS (QUANT, ACUMULADO)</t>
  </si>
  <si>
    <t>UNID,</t>
  </si>
  <si>
    <t>QUANT,</t>
  </si>
  <si>
    <t xml:space="preserve">VALOR UNIT,  SEM  BDI </t>
  </si>
  <si>
    <t xml:space="preserve">VALOR UNIT,  COM  BDI </t>
  </si>
  <si>
    <t>Aterro de caixão deediificação, com fornec, deareia, adensada manualmentecom soquete</t>
  </si>
  <si>
    <t>5,1 ÁGUA</t>
  </si>
  <si>
    <t>5,1,1</t>
  </si>
  <si>
    <t>5,1,2</t>
  </si>
  <si>
    <t>5,1,3</t>
  </si>
  <si>
    <t>5,1,4</t>
  </si>
  <si>
    <t>Caixa d´água emfibra de vidro - instalada, cap,4,000 litros, conformeespecificações</t>
  </si>
  <si>
    <t>5,2 ESGOTO</t>
  </si>
  <si>
    <t>5,2,1</t>
  </si>
  <si>
    <t>5,2,2</t>
  </si>
  <si>
    <t>5,2,3</t>
  </si>
  <si>
    <t>5,2,4</t>
  </si>
  <si>
    <t>5,2,5</t>
  </si>
  <si>
    <t>Caixa depassagem em alvenaria de tijolos maciços esp, = 0,12m,dim, int, = 0,40 x 0,40 x 0,60m</t>
  </si>
  <si>
    <t>5,2,6</t>
  </si>
  <si>
    <t>5,2,7</t>
  </si>
  <si>
    <t>5,2,8</t>
  </si>
  <si>
    <t>5,2,9</t>
  </si>
  <si>
    <t>5,3 LOUÇAS E METAIS</t>
  </si>
  <si>
    <t>5,3,1</t>
  </si>
  <si>
    <t>5,3,2</t>
  </si>
  <si>
    <t>5,3,3</t>
  </si>
  <si>
    <t>Pia de cozinhacom bancada em granito cinzaandorinha, inclusive rodopia 7cm, com 01 cuba de aço inox,sifão cromado, válvula cromada,torneira em aço inox, armáriocom portas em madeira erevestimento melamínicoconforme projeto, assentada,</t>
  </si>
  <si>
    <t>5,3,4</t>
  </si>
  <si>
    <t>Bancada emgranito cinza andorinha, dim1,50x0,60, inclusive rodopia 7cm, assentada,</t>
  </si>
  <si>
    <t>5,3,5</t>
  </si>
  <si>
    <t>5,3,6</t>
  </si>
  <si>
    <t>5,3,7</t>
  </si>
  <si>
    <t>5,3,8</t>
  </si>
  <si>
    <t>5,3,9</t>
  </si>
  <si>
    <t>5,3,10</t>
  </si>
  <si>
    <t>5,3,11</t>
  </si>
  <si>
    <t>5,3,12</t>
  </si>
  <si>
    <t>Espelho decristal 4mm, com moldura dealumínio, acabamento emlaminado, dim, 40 x 90cm</t>
  </si>
  <si>
    <t>Alvenaria de blococerâmico (9x19x25 cm), e =0,09 m, com argamassa traço -1:2:8 (cimento / cal / areia)</t>
  </si>
  <si>
    <t>8,1 MADEIRA</t>
  </si>
  <si>
    <t>8,1,1</t>
  </si>
  <si>
    <t>Porta emmadeira de lei, lisa, semi-ôca,0,80 x 2,10 m, inclusive batenteem madeira de lei l=0,14m(caixão) com 02 jogos de alizar,dobradica galvanizada 3" x 3"fechadura porta interna,conforme especificações</t>
  </si>
  <si>
    <t>8,2 METÁLICAS</t>
  </si>
  <si>
    <t>8,2,1</t>
  </si>
  <si>
    <t>8,2,2</t>
  </si>
  <si>
    <t>Armário de cozinha em madeira com revestimentomelamínico conforme projeto,</t>
  </si>
  <si>
    <t xml:space="preserve">SEDOP </t>
  </si>
  <si>
    <t>C4468</t>
  </si>
  <si>
    <t>C0223</t>
  </si>
  <si>
    <t>C1630</t>
  </si>
  <si>
    <t>Escola 02 Salas - Projeto FNDE</t>
  </si>
  <si>
    <t>ID 1009975</t>
  </si>
  <si>
    <t>EMEF PRIMAVERA</t>
  </si>
  <si>
    <t>ESTRADA VICINAL DO KM 75 SUL, ZONA RURAL, MEDICILANDIA-PA</t>
  </si>
  <si>
    <t>Sinapi 2024 e SETOP 2024</t>
  </si>
  <si>
    <t>não desonerado</t>
  </si>
  <si>
    <t>PLANILHA ORÇAMENTÁRIA DE REPACTUAÇÃO DE OBRA INACABADA</t>
  </si>
  <si>
    <t>JOÁS GOMES</t>
  </si>
  <si>
    <t>CAU A138927-0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</si>
</sst>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-[$R$-416]\ * #,##0.00_-;\-[$R$-416]\ * #,##0.00_-;_-[$R$-416]\ * &quot;-&quot;??_-;_-@_-"/>
    <numFmt numFmtId="179" formatCode="&quot;R$&quot;\ #,##0.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u/>
      <sz val="11"/>
      <color indexed="12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Arial"/>
      <family val="2"/>
    </font>
    <font>
      <b/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5"/>
      <name val="Arial"/>
      <family val="2"/>
    </font>
    <font>
      <sz val="9"/>
      <color rgb="FF33333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 applyNumberFormat="0" applyBorder="0" applyProtection="0"/>
    <xf numFmtId="0" fontId="8" fillId="0" borderId="0" applyNumberFormat="0" applyBorder="0" applyProtection="0"/>
    <xf numFmtId="165" fontId="8" fillId="0" borderId="0" applyBorder="0" applyProtection="0"/>
    <xf numFmtId="165" fontId="8" fillId="0" borderId="0" applyBorder="0" applyProtection="0"/>
    <xf numFmtId="0" fontId="6" fillId="0" borderId="0"/>
    <xf numFmtId="0" fontId="8" fillId="0" borderId="0" applyNumberFormat="0" applyBorder="0" applyProtection="0"/>
    <xf numFmtId="0" fontId="9" fillId="0" borderId="0" applyNumberFormat="0" applyBorder="0" applyProtection="0"/>
    <xf numFmtId="166" fontId="9" fillId="0" borderId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 applyNumberFormat="0" applyBorder="0" applyProtection="0"/>
    <xf numFmtId="167" fontId="11" fillId="0" borderId="0" applyBorder="0" applyProtection="0"/>
    <xf numFmtId="43" fontId="2" fillId="0" borderId="0" applyFont="0" applyFill="0" applyBorder="0" applyAlignment="0" applyProtection="0"/>
    <xf numFmtId="165" fontId="8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168" fontId="2" fillId="0" borderId="0" applyFont="0" applyFill="0" applyBorder="0" applyAlignment="0" applyProtection="0"/>
    <xf numFmtId="169" fontId="16" fillId="0" borderId="0">
      <protection locked="0"/>
    </xf>
    <xf numFmtId="0" fontId="3" fillId="3" borderId="2" applyFill="0" applyBorder="0" applyAlignment="0" applyProtection="0">
      <alignment vertical="center"/>
      <protection locked="0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173" fontId="16" fillId="0" borderId="0">
      <protection locked="0"/>
    </xf>
    <xf numFmtId="173" fontId="16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38" fontId="4" fillId="2" borderId="0" applyNumberFormat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8" fillId="0" borderId="0"/>
    <xf numFmtId="10" fontId="4" fillId="4" borderId="1" applyNumberFormat="0" applyBorder="0" applyAlignment="0" applyProtection="0"/>
    <xf numFmtId="0" fontId="2" fillId="0" borderId="0">
      <alignment horizontal="centerContinuous" vertical="justify"/>
    </xf>
    <xf numFmtId="0" fontId="19" fillId="0" borderId="0" applyAlignment="0">
      <alignment horizontal="center"/>
    </xf>
    <xf numFmtId="174" fontId="20" fillId="0" borderId="0"/>
    <xf numFmtId="0" fontId="21" fillId="0" borderId="0">
      <alignment horizontal="left" vertical="center" indent="12"/>
    </xf>
    <xf numFmtId="0" fontId="4" fillId="0" borderId="2" applyBorder="0">
      <alignment horizontal="left" vertical="center" wrapText="1" indent="2"/>
      <protection locked="0"/>
    </xf>
    <xf numFmtId="0" fontId="4" fillId="0" borderId="2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5" fontId="16" fillId="0" borderId="0">
      <protection locked="0"/>
    </xf>
    <xf numFmtId="175" fontId="16" fillId="0" borderId="0">
      <protection locked="0"/>
    </xf>
    <xf numFmtId="176" fontId="16" fillId="0" borderId="0">
      <protection locked="0"/>
    </xf>
    <xf numFmtId="38" fontId="13" fillId="0" borderId="0" applyFont="0" applyFill="0" applyBorder="0" applyAlignment="0" applyProtection="0"/>
    <xf numFmtId="177" fontId="22" fillId="0" borderId="0">
      <protection locked="0"/>
    </xf>
    <xf numFmtId="41" fontId="14" fillId="0" borderId="0" applyFont="0" applyFill="0" applyBorder="0" applyAlignment="0" applyProtection="0"/>
    <xf numFmtId="0" fontId="13" fillId="0" borderId="0"/>
    <xf numFmtId="0" fontId="23" fillId="0" borderId="0">
      <protection locked="0"/>
    </xf>
    <xf numFmtId="0" fontId="23" fillId="0" borderId="0">
      <protection locked="0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277">
    <xf numFmtId="0" fontId="0" fillId="0" borderId="0" xfId="0"/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5" borderId="0" xfId="1" applyFont="1" applyFill="1" applyAlignment="1">
      <alignment horizontal="left" vertical="center"/>
    </xf>
    <xf numFmtId="0" fontId="3" fillId="5" borderId="0" xfId="1" applyFont="1" applyFill="1" applyAlignment="1">
      <alignment horizontal="center"/>
    </xf>
    <xf numFmtId="0" fontId="2" fillId="5" borderId="0" xfId="1" applyFill="1" applyAlignment="1">
      <alignment horizontal="left" vertical="center" wrapText="1"/>
    </xf>
    <xf numFmtId="0" fontId="2" fillId="5" borderId="0" xfId="1" applyFill="1" applyAlignment="1">
      <alignment horizontal="center" vertical="center" wrapText="1"/>
    </xf>
    <xf numFmtId="164" fontId="2" fillId="5" borderId="0" xfId="179" applyFont="1" applyFill="1" applyBorder="1" applyAlignment="1">
      <alignment horizontal="center" vertical="center" wrapText="1"/>
    </xf>
    <xf numFmtId="164" fontId="2" fillId="5" borderId="0" xfId="179" applyFont="1" applyFill="1" applyBorder="1" applyAlignment="1">
      <alignment vertical="center" wrapText="1"/>
    </xf>
    <xf numFmtId="0" fontId="2" fillId="5" borderId="0" xfId="1" applyFill="1" applyAlignment="1">
      <alignment vertical="center" wrapText="1"/>
    </xf>
    <xf numFmtId="0" fontId="3" fillId="5" borderId="0" xfId="1" applyFont="1" applyFill="1" applyAlignment="1">
      <alignment vertical="center"/>
    </xf>
    <xf numFmtId="0" fontId="2" fillId="5" borderId="0" xfId="1" applyFill="1" applyAlignment="1">
      <alignment horizontal="center" vertical="center"/>
    </xf>
    <xf numFmtId="0" fontId="2" fillId="5" borderId="0" xfId="1" applyFill="1" applyAlignment="1">
      <alignment horizontal="center"/>
    </xf>
    <xf numFmtId="0" fontId="2" fillId="5" borderId="0" xfId="1" applyFill="1" applyAlignment="1">
      <alignment horizontal="left" vertical="center"/>
    </xf>
    <xf numFmtId="164" fontId="2" fillId="5" borderId="0" xfId="179" applyFont="1" applyFill="1" applyAlignment="1">
      <alignment horizontal="center" vertical="center"/>
    </xf>
    <xf numFmtId="164" fontId="2" fillId="5" borderId="0" xfId="179" applyFont="1" applyFill="1" applyAlignment="1">
      <alignment vertical="center"/>
    </xf>
    <xf numFmtId="0" fontId="2" fillId="5" borderId="0" xfId="1" applyFill="1" applyAlignment="1">
      <alignment vertical="center"/>
    </xf>
    <xf numFmtId="0" fontId="3" fillId="9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79" applyFont="1" applyFill="1" applyBorder="1" applyAlignment="1">
      <alignment horizontal="center" vertical="center"/>
    </xf>
    <xf numFmtId="164" fontId="3" fillId="0" borderId="1" xfId="179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3" fillId="0" borderId="0" xfId="179" applyFont="1" applyFill="1" applyBorder="1" applyAlignment="1">
      <alignment horizontal="center" vertical="center"/>
    </xf>
    <xf numFmtId="164" fontId="3" fillId="0" borderId="0" xfId="179" applyFont="1" applyFill="1" applyBorder="1" applyAlignment="1">
      <alignment vertical="center"/>
    </xf>
    <xf numFmtId="0" fontId="2" fillId="0" borderId="9" xfId="1" applyBorder="1" applyAlignment="1">
      <alignment vertical="center"/>
    </xf>
    <xf numFmtId="49" fontId="3" fillId="6" borderId="7" xfId="1" applyNumberFormat="1" applyFont="1" applyFill="1" applyBorder="1" applyAlignment="1">
      <alignment horizontal="center" vertical="center"/>
    </xf>
    <xf numFmtId="49" fontId="3" fillId="6" borderId="20" xfId="1" applyNumberFormat="1" applyFont="1" applyFill="1" applyBorder="1" applyAlignment="1">
      <alignment horizontal="center" vertical="center"/>
    </xf>
    <xf numFmtId="49" fontId="3" fillId="6" borderId="20" xfId="1" applyNumberFormat="1" applyFont="1" applyFill="1" applyBorder="1" applyAlignment="1">
      <alignment horizontal="left" vertical="center"/>
    </xf>
    <xf numFmtId="164" fontId="3" fillId="6" borderId="6" xfId="179" applyFont="1" applyFill="1" applyBorder="1" applyAlignment="1">
      <alignment horizontal="center" vertical="center"/>
    </xf>
    <xf numFmtId="4" fontId="3" fillId="6" borderId="20" xfId="1" applyNumberFormat="1" applyFont="1" applyFill="1" applyBorder="1" applyAlignment="1">
      <alignment horizontal="center" vertical="center"/>
    </xf>
    <xf numFmtId="4" fontId="3" fillId="6" borderId="7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179" applyFont="1" applyAlignment="1">
      <alignment horizontal="center" vertical="center"/>
    </xf>
    <xf numFmtId="164" fontId="2" fillId="0" borderId="0" xfId="179" applyFont="1" applyAlignment="1">
      <alignment vertical="center"/>
    </xf>
    <xf numFmtId="0" fontId="2" fillId="0" borderId="1" xfId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vertical="center"/>
    </xf>
    <xf numFmtId="164" fontId="3" fillId="2" borderId="1" xfId="179" applyFont="1" applyFill="1" applyBorder="1" applyAlignment="1">
      <alignment vertical="center"/>
    </xf>
    <xf numFmtId="4" fontId="3" fillId="2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179" applyFont="1" applyFill="1" applyBorder="1" applyAlignment="1">
      <alignment horizontal="right" vertical="center"/>
    </xf>
    <xf numFmtId="164" fontId="2" fillId="0" borderId="1" xfId="179" applyFont="1" applyBorder="1" applyAlignment="1">
      <alignment horizontal="right" vertical="center"/>
    </xf>
    <xf numFmtId="4" fontId="2" fillId="0" borderId="1" xfId="179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0" fillId="0" borderId="0" xfId="0" quotePrefix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164" fontId="2" fillId="0" borderId="10" xfId="179" applyFont="1" applyFill="1" applyBorder="1" applyAlignment="1">
      <alignment horizontal="right" vertical="center"/>
    </xf>
    <xf numFmtId="0" fontId="2" fillId="0" borderId="1" xfId="1" applyBorder="1" applyAlignment="1">
      <alignment horizontal="left" vertical="center"/>
    </xf>
    <xf numFmtId="43" fontId="2" fillId="0" borderId="1" xfId="26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179" applyNumberFormat="1" applyFont="1" applyFill="1" applyBorder="1" applyAlignment="1">
      <alignment horizontal="right" vertical="center"/>
    </xf>
    <xf numFmtId="164" fontId="2" fillId="0" borderId="0" xfId="179" applyFont="1" applyBorder="1" applyAlignment="1">
      <alignment horizontal="right" vertical="center"/>
    </xf>
    <xf numFmtId="4" fontId="2" fillId="0" borderId="0" xfId="179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43" fontId="2" fillId="0" borderId="5" xfId="26" applyFont="1" applyFill="1" applyBorder="1" applyAlignment="1">
      <alignment horizontal="right" vertical="center"/>
    </xf>
    <xf numFmtId="164" fontId="2" fillId="0" borderId="5" xfId="179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43" fontId="2" fillId="0" borderId="10" xfId="26" applyFont="1" applyFill="1" applyBorder="1" applyAlignment="1">
      <alignment horizontal="right" vertical="center"/>
    </xf>
    <xf numFmtId="164" fontId="2" fillId="0" borderId="1" xfId="179" applyFont="1" applyFill="1" applyBorder="1" applyAlignment="1">
      <alignment horizontal="right" vertical="center" wrapText="1"/>
    </xf>
    <xf numFmtId="0" fontId="2" fillId="0" borderId="1" xfId="28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64" fontId="2" fillId="0" borderId="1" xfId="2" applyFont="1" applyFill="1" applyBorder="1" applyAlignment="1">
      <alignment horizontal="right" vertical="center" wrapText="1"/>
    </xf>
    <xf numFmtId="164" fontId="2" fillId="0" borderId="1" xfId="2" applyFont="1" applyFill="1" applyBorder="1" applyAlignment="1">
      <alignment vertical="center"/>
    </xf>
    <xf numFmtId="4" fontId="2" fillId="0" borderId="1" xfId="179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43" fontId="2" fillId="0" borderId="0" xfId="0" applyNumberFormat="1" applyFont="1" applyAlignment="1">
      <alignment vertical="center"/>
    </xf>
    <xf numFmtId="43" fontId="2" fillId="0" borderId="1" xfId="28" applyFont="1" applyFill="1" applyBorder="1" applyAlignment="1">
      <alignment horizontal="right" vertical="center"/>
    </xf>
    <xf numFmtId="0" fontId="2" fillId="5" borderId="1" xfId="1" applyFill="1" applyBorder="1" applyAlignment="1">
      <alignment horizontal="center" vertical="center" wrapText="1"/>
    </xf>
    <xf numFmtId="43" fontId="2" fillId="0" borderId="1" xfId="28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64" fontId="2" fillId="0" borderId="8" xfId="179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5" borderId="1" xfId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43" fontId="2" fillId="0" borderId="5" xfId="28" applyFont="1" applyBorder="1" applyAlignment="1">
      <alignment horizontal="right" vertical="center"/>
    </xf>
    <xf numFmtId="0" fontId="2" fillId="0" borderId="10" xfId="1" applyBorder="1" applyAlignment="1">
      <alignment horizontal="center" vertical="center" wrapText="1"/>
    </xf>
    <xf numFmtId="0" fontId="2" fillId="0" borderId="10" xfId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5" xfId="1" applyFill="1" applyBorder="1" applyAlignment="1">
      <alignment horizontal="center" vertical="center" wrapText="1"/>
    </xf>
    <xf numFmtId="0" fontId="2" fillId="5" borderId="5" xfId="1" applyFill="1" applyBorder="1" applyAlignment="1">
      <alignment horizontal="left" vertical="center" wrapText="1"/>
    </xf>
    <xf numFmtId="2" fontId="2" fillId="0" borderId="1" xfId="1" applyNumberForma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5" borderId="1" xfId="1" applyFill="1" applyBorder="1" applyAlignment="1">
      <alignment vertical="center" wrapText="1"/>
    </xf>
    <xf numFmtId="164" fontId="2" fillId="0" borderId="1" xfId="179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2" fillId="0" borderId="5" xfId="1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179" applyFont="1" applyBorder="1" applyAlignment="1">
      <alignment vertical="center" wrapText="1"/>
    </xf>
    <xf numFmtId="2" fontId="3" fillId="0" borderId="0" xfId="179" applyNumberFormat="1" applyFont="1" applyBorder="1" applyAlignment="1">
      <alignment horizontal="right" vertical="center"/>
    </xf>
    <xf numFmtId="43" fontId="3" fillId="0" borderId="1" xfId="26" applyFont="1" applyBorder="1" applyAlignment="1">
      <alignment horizontal="right" vertical="center"/>
    </xf>
    <xf numFmtId="164" fontId="2" fillId="0" borderId="0" xfId="179" applyFont="1" applyAlignment="1">
      <alignment horizontal="right" vertical="center"/>
    </xf>
    <xf numFmtId="164" fontId="3" fillId="0" borderId="0" xfId="179" applyFont="1" applyFill="1" applyAlignment="1">
      <alignment horizontal="right" vertical="center"/>
    </xf>
    <xf numFmtId="2" fontId="2" fillId="0" borderId="0" xfId="179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25" fillId="2" borderId="1" xfId="1" applyFont="1" applyFill="1" applyBorder="1" applyAlignment="1">
      <alignment horizontal="center" vertical="center"/>
    </xf>
    <xf numFmtId="0" fontId="25" fillId="2" borderId="1" xfId="1" applyFont="1" applyFill="1" applyBorder="1" applyAlignment="1">
      <alignment vertical="center"/>
    </xf>
    <xf numFmtId="164" fontId="25" fillId="2" borderId="1" xfId="179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4" fontId="27" fillId="0" borderId="1" xfId="179" applyFont="1" applyFill="1" applyBorder="1" applyAlignment="1">
      <alignment horizontal="right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7" fillId="0" borderId="0" xfId="179" applyNumberFormat="1" applyFont="1" applyFill="1" applyBorder="1" applyAlignment="1">
      <alignment horizontal="right" vertical="center"/>
    </xf>
    <xf numFmtId="164" fontId="27" fillId="0" borderId="0" xfId="179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164" fontId="27" fillId="0" borderId="5" xfId="179" applyFont="1" applyFill="1" applyBorder="1" applyAlignment="1">
      <alignment horizontal="right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5" xfId="0" applyFont="1" applyBorder="1" applyAlignment="1">
      <alignment horizontal="center" vertical="center"/>
    </xf>
    <xf numFmtId="164" fontId="27" fillId="0" borderId="1" xfId="2" applyFont="1" applyFill="1" applyBorder="1" applyAlignment="1">
      <alignment horizontal="right" vertical="center" wrapText="1"/>
    </xf>
    <xf numFmtId="0" fontId="27" fillId="5" borderId="1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7" fillId="5" borderId="1" xfId="1" applyFont="1" applyFill="1" applyBorder="1" applyAlignment="1">
      <alignment horizontal="center" vertical="center"/>
    </xf>
    <xf numFmtId="2" fontId="27" fillId="0" borderId="1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right" vertical="center"/>
    </xf>
    <xf numFmtId="164" fontId="27" fillId="0" borderId="1" xfId="179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49" fontId="25" fillId="6" borderId="1" xfId="1" applyNumberFormat="1" applyFont="1" applyFill="1" applyBorder="1" applyAlignment="1">
      <alignment horizontal="center" vertical="center"/>
    </xf>
    <xf numFmtId="164" fontId="25" fillId="6" borderId="1" xfId="179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 wrapText="1"/>
    </xf>
    <xf numFmtId="43" fontId="26" fillId="6" borderId="1" xfId="180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 wrapText="1"/>
    </xf>
    <xf numFmtId="9" fontId="26" fillId="6" borderId="1" xfId="18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justify" vertical="center" wrapText="1"/>
    </xf>
    <xf numFmtId="0" fontId="27" fillId="0" borderId="1" xfId="1" applyFont="1" applyBorder="1" applyAlignment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/>
    </xf>
    <xf numFmtId="49" fontId="25" fillId="6" borderId="1" xfId="1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44" fontId="27" fillId="0" borderId="1" xfId="182" applyFont="1" applyBorder="1" applyAlignment="1">
      <alignment vertical="center"/>
    </xf>
    <xf numFmtId="178" fontId="27" fillId="10" borderId="1" xfId="0" applyNumberFormat="1" applyFont="1" applyFill="1" applyBorder="1" applyAlignment="1">
      <alignment vertical="center"/>
    </xf>
    <xf numFmtId="178" fontId="27" fillId="0" borderId="1" xfId="0" applyNumberFormat="1" applyFont="1" applyBorder="1" applyAlignment="1">
      <alignment vertical="center"/>
    </xf>
    <xf numFmtId="44" fontId="27" fillId="0" borderId="1" xfId="182" applyFont="1" applyFill="1" applyBorder="1" applyAlignment="1">
      <alignment vertical="center"/>
    </xf>
    <xf numFmtId="164" fontId="25" fillId="2" borderId="1" xfId="179" applyFont="1" applyFill="1" applyBorder="1" applyAlignment="1">
      <alignment horizontal="center" vertical="center"/>
    </xf>
    <xf numFmtId="4" fontId="27" fillId="0" borderId="0" xfId="179" applyNumberFormat="1" applyFont="1" applyFill="1" applyBorder="1" applyAlignment="1">
      <alignment horizontal="center" vertical="center"/>
    </xf>
    <xf numFmtId="2" fontId="27" fillId="0" borderId="1" xfId="179" applyNumberFormat="1" applyFont="1" applyFill="1" applyBorder="1" applyAlignment="1">
      <alignment horizontal="center" vertical="center"/>
    </xf>
    <xf numFmtId="164" fontId="27" fillId="0" borderId="0" xfId="179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25" fillId="6" borderId="1" xfId="0" applyNumberFormat="1" applyFont="1" applyFill="1" applyBorder="1" applyAlignment="1">
      <alignment vertical="center"/>
    </xf>
    <xf numFmtId="0" fontId="32" fillId="0" borderId="0" xfId="183" applyAlignment="1">
      <alignment vertical="center"/>
    </xf>
    <xf numFmtId="179" fontId="2" fillId="0" borderId="0" xfId="0" applyNumberFormat="1" applyFont="1" applyAlignment="1">
      <alignment vertical="center"/>
    </xf>
    <xf numFmtId="0" fontId="27" fillId="0" borderId="1" xfId="1" applyFont="1" applyBorder="1" applyAlignment="1">
      <alignment horizontal="left" vertical="center" wrapText="1"/>
    </xf>
    <xf numFmtId="0" fontId="27" fillId="0" borderId="1" xfId="1" applyFont="1" applyBorder="1" applyAlignment="1">
      <alignment horizontal="left" vertical="center"/>
    </xf>
    <xf numFmtId="0" fontId="27" fillId="0" borderId="0" xfId="1" applyFont="1" applyAlignment="1">
      <alignment horizontal="center" vertical="center" wrapText="1"/>
    </xf>
    <xf numFmtId="178" fontId="27" fillId="10" borderId="0" xfId="0" applyNumberFormat="1" applyFont="1" applyFill="1" applyAlignment="1">
      <alignment vertical="center"/>
    </xf>
    <xf numFmtId="44" fontId="27" fillId="0" borderId="0" xfId="182" applyFont="1" applyFill="1" applyBorder="1" applyAlignment="1">
      <alignment vertical="center"/>
    </xf>
    <xf numFmtId="164" fontId="27" fillId="0" borderId="1" xfId="2" applyFont="1" applyFill="1" applyBorder="1" applyAlignment="1">
      <alignment horizontal="right" vertical="center"/>
    </xf>
    <xf numFmtId="164" fontId="27" fillId="0" borderId="5" xfId="2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/>
    </xf>
    <xf numFmtId="0" fontId="27" fillId="5" borderId="1" xfId="1" applyFont="1" applyFill="1" applyBorder="1" applyAlignment="1">
      <alignment vertical="center" wrapText="1"/>
    </xf>
    <xf numFmtId="0" fontId="27" fillId="0" borderId="5" xfId="1" applyFont="1" applyBorder="1" applyAlignment="1">
      <alignment vertical="center" wrapText="1"/>
    </xf>
    <xf numFmtId="0" fontId="32" fillId="0" borderId="0" xfId="184" applyAlignment="1">
      <alignment horizontal="center"/>
    </xf>
    <xf numFmtId="0" fontId="32" fillId="0" borderId="0" xfId="184" applyAlignment="1">
      <alignment horizontal="center" vertical="center"/>
    </xf>
    <xf numFmtId="0" fontId="27" fillId="0" borderId="1" xfId="1" applyFont="1" applyBorder="1" applyAlignment="1">
      <alignment horizontal="left" vertical="top" wrapText="1"/>
    </xf>
    <xf numFmtId="0" fontId="35" fillId="0" borderId="0" xfId="0" applyFont="1" applyAlignment="1">
      <alignment horizontal="center"/>
    </xf>
    <xf numFmtId="43" fontId="27" fillId="0" borderId="1" xfId="180" applyFont="1" applyFill="1" applyBorder="1" applyAlignment="1">
      <alignment horizontal="center" vertical="center" wrapText="1"/>
    </xf>
    <xf numFmtId="43" fontId="27" fillId="0" borderId="1" xfId="26" applyFont="1" applyFill="1" applyBorder="1" applyAlignment="1">
      <alignment horizontal="center" vertical="center"/>
    </xf>
    <xf numFmtId="164" fontId="27" fillId="0" borderId="1" xfId="179" applyFont="1" applyFill="1" applyBorder="1" applyAlignment="1">
      <alignment horizontal="center" vertical="center" wrapText="1"/>
    </xf>
    <xf numFmtId="164" fontId="27" fillId="0" borderId="0" xfId="179" applyFont="1" applyFill="1" applyBorder="1" applyAlignment="1">
      <alignment horizontal="center" vertical="center"/>
    </xf>
    <xf numFmtId="2" fontId="27" fillId="0" borderId="1" xfId="179" applyNumberFormat="1" applyFont="1" applyFill="1" applyBorder="1" applyAlignment="1">
      <alignment horizontal="left" vertical="center" indent="2"/>
    </xf>
    <xf numFmtId="2" fontId="27" fillId="0" borderId="0" xfId="179" applyNumberFormat="1" applyFont="1" applyFill="1" applyBorder="1" applyAlignment="1">
      <alignment horizontal="left" vertical="center" indent="2"/>
    </xf>
    <xf numFmtId="0" fontId="33" fillId="6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5" borderId="12" xfId="1" applyFont="1" applyFill="1" applyBorder="1" applyAlignment="1">
      <alignment horizontal="left" vertical="center"/>
    </xf>
    <xf numFmtId="0" fontId="29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8" borderId="0" xfId="179" applyFont="1" applyFill="1" applyBorder="1" applyAlignment="1">
      <alignment horizontal="center" vertical="center" wrapText="1"/>
    </xf>
    <xf numFmtId="164" fontId="2" fillId="5" borderId="0" xfId="179" applyFont="1" applyFill="1" applyBorder="1" applyAlignment="1">
      <alignment horizontal="center" vertical="center" wrapText="1"/>
    </xf>
    <xf numFmtId="0" fontId="2" fillId="5" borderId="15" xfId="1" applyFill="1" applyBorder="1" applyAlignment="1" applyProtection="1">
      <alignment horizontal="left" vertical="center"/>
      <protection locked="0"/>
    </xf>
    <xf numFmtId="0" fontId="2" fillId="5" borderId="0" xfId="1" applyFill="1" applyAlignment="1" applyProtection="1">
      <alignment horizontal="left" vertical="center"/>
      <protection locked="0"/>
    </xf>
    <xf numFmtId="0" fontId="2" fillId="5" borderId="16" xfId="1" applyFill="1" applyBorder="1" applyAlignment="1" applyProtection="1">
      <alignment horizontal="left" vertical="center"/>
      <protection locked="0"/>
    </xf>
    <xf numFmtId="0" fontId="2" fillId="5" borderId="17" xfId="1" applyFill="1" applyBorder="1" applyAlignment="1" applyProtection="1">
      <alignment horizontal="left" vertical="center"/>
      <protection locked="0"/>
    </xf>
    <xf numFmtId="0" fontId="2" fillId="5" borderId="18" xfId="1" applyFill="1" applyBorder="1" applyAlignment="1" applyProtection="1">
      <alignment horizontal="left" vertical="center"/>
      <protection locked="0"/>
    </xf>
    <xf numFmtId="0" fontId="2" fillId="5" borderId="19" xfId="1" applyFill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11" xfId="1" applyFill="1" applyBorder="1" applyAlignment="1" applyProtection="1">
      <alignment horizontal="left" vertical="justify"/>
      <protection locked="0"/>
    </xf>
    <xf numFmtId="0" fontId="2" fillId="5" borderId="12" xfId="1" applyFill="1" applyBorder="1" applyAlignment="1" applyProtection="1">
      <alignment horizontal="left" vertical="justify"/>
      <protection locked="0"/>
    </xf>
    <xf numFmtId="0" fontId="2" fillId="5" borderId="13" xfId="1" applyFill="1" applyBorder="1" applyAlignment="1" applyProtection="1">
      <alignment horizontal="left" vertical="justify"/>
      <protection locked="0"/>
    </xf>
    <xf numFmtId="0" fontId="2" fillId="5" borderId="15" xfId="1" applyFill="1" applyBorder="1" applyAlignment="1" applyProtection="1">
      <alignment horizontal="left" vertical="justify"/>
      <protection locked="0"/>
    </xf>
    <xf numFmtId="0" fontId="2" fillId="5" borderId="0" xfId="1" applyFill="1" applyAlignment="1" applyProtection="1">
      <alignment horizontal="left" vertical="justify"/>
      <protection locked="0"/>
    </xf>
    <xf numFmtId="0" fontId="2" fillId="5" borderId="16" xfId="1" applyFill="1" applyBorder="1" applyAlignment="1" applyProtection="1">
      <alignment horizontal="left" vertical="justify"/>
      <protection locked="0"/>
    </xf>
    <xf numFmtId="0" fontId="26" fillId="0" borderId="1" xfId="0" applyFont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9" fontId="27" fillId="0" borderId="2" xfId="0" applyNumberFormat="1" applyFont="1" applyBorder="1" applyAlignment="1">
      <alignment horizontal="center" vertical="center" wrapText="1"/>
    </xf>
    <xf numFmtId="9" fontId="27" fillId="0" borderId="4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5" fillId="6" borderId="2" xfId="0" applyFont="1" applyFill="1" applyBorder="1" applyAlignment="1">
      <alignment horizontal="left" vertical="center"/>
    </xf>
    <xf numFmtId="0" fontId="25" fillId="6" borderId="3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left" vertical="center"/>
    </xf>
    <xf numFmtId="0" fontId="26" fillId="6" borderId="2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/>
    </xf>
    <xf numFmtId="44" fontId="25" fillId="6" borderId="2" xfId="182" applyFont="1" applyFill="1" applyBorder="1" applyAlignment="1">
      <alignment horizontal="center" vertical="center"/>
    </xf>
    <xf numFmtId="44" fontId="25" fillId="6" borderId="3" xfId="182" applyFont="1" applyFill="1" applyBorder="1" applyAlignment="1">
      <alignment horizontal="center" vertical="center"/>
    </xf>
    <xf numFmtId="44" fontId="25" fillId="6" borderId="4" xfId="182" applyFont="1" applyFill="1" applyBorder="1" applyAlignment="1">
      <alignment horizontal="center" vertical="center"/>
    </xf>
    <xf numFmtId="164" fontId="25" fillId="6" borderId="2" xfId="0" applyNumberFormat="1" applyFont="1" applyFill="1" applyBorder="1" applyAlignment="1">
      <alignment horizontal="left" vertical="center" indent="2"/>
    </xf>
    <xf numFmtId="164" fontId="25" fillId="6" borderId="3" xfId="0" applyNumberFormat="1" applyFont="1" applyFill="1" applyBorder="1" applyAlignment="1">
      <alignment horizontal="left" vertical="center" indent="2"/>
    </xf>
    <xf numFmtId="164" fontId="25" fillId="6" borderId="4" xfId="0" applyNumberFormat="1" applyFont="1" applyFill="1" applyBorder="1" applyAlignment="1">
      <alignment horizontal="left" vertical="center" indent="2"/>
    </xf>
    <xf numFmtId="0" fontId="25" fillId="0" borderId="2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7" fillId="0" borderId="2" xfId="1" applyFont="1" applyBorder="1" applyAlignment="1">
      <alignment horizontal="center" vertical="center"/>
    </xf>
    <xf numFmtId="0" fontId="27" fillId="0" borderId="4" xfId="1" applyFont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4" fillId="0" borderId="3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left" vertical="center"/>
    </xf>
    <xf numFmtId="0" fontId="25" fillId="7" borderId="1" xfId="0" applyFont="1" applyFill="1" applyBorder="1" applyAlignment="1">
      <alignment horizontal="center" vertical="center"/>
    </xf>
    <xf numFmtId="0" fontId="27" fillId="0" borderId="1" xfId="1" applyFont="1" applyBorder="1" applyAlignment="1">
      <alignment horizontal="center" vertical="center" wrapText="1"/>
    </xf>
  </cellXfs>
  <cellStyles count="185">
    <cellStyle name="_x000d__x000a_JournalTemplate=C:\COMFO\CTALK\JOURSTD.TPL_x000d__x000a_LbStateAddress=3 3 0 251 1 89 2 311_x000d__x000a_LbStateJou" xfId="66" xr:uid="{00000000-0005-0000-0000-000000000000}"/>
    <cellStyle name="20% - Ênfase1 100" xfId="3" xr:uid="{00000000-0005-0000-0000-000001000000}"/>
    <cellStyle name="60% - Ênfase6 37" xfId="4" xr:uid="{00000000-0005-0000-0000-000002000000}"/>
    <cellStyle name="Comma_Arauco Piping list" xfId="67" xr:uid="{00000000-0005-0000-0000-000003000000}"/>
    <cellStyle name="Comma0" xfId="68" xr:uid="{00000000-0005-0000-0000-000004000000}"/>
    <cellStyle name="CORES" xfId="69" xr:uid="{00000000-0005-0000-0000-000005000000}"/>
    <cellStyle name="Currency [0]_Arauco Piping list" xfId="70" xr:uid="{00000000-0005-0000-0000-000006000000}"/>
    <cellStyle name="Currency_Arauco Piping list" xfId="71" xr:uid="{00000000-0005-0000-0000-000007000000}"/>
    <cellStyle name="Currency0" xfId="72" xr:uid="{00000000-0005-0000-0000-000008000000}"/>
    <cellStyle name="Data" xfId="73" xr:uid="{00000000-0005-0000-0000-000009000000}"/>
    <cellStyle name="Date" xfId="74" xr:uid="{00000000-0005-0000-0000-00000A000000}"/>
    <cellStyle name="Excel Built-in Excel Built-in Excel Built-in Excel Built-in Excel Built-in Excel Built-in Excel Built-in Excel Built-in Separador de milhares 4" xfId="5" xr:uid="{00000000-0005-0000-0000-00000B000000}"/>
    <cellStyle name="Excel Built-in Excel Built-in Excel Built-in Excel Built-in Excel Built-in Excel Built-in Excel Built-in Separador de milhares 4" xfId="6" xr:uid="{00000000-0005-0000-0000-00000C000000}"/>
    <cellStyle name="Excel Built-in Normal" xfId="7" xr:uid="{00000000-0005-0000-0000-00000D000000}"/>
    <cellStyle name="Excel Built-in Normal 1" xfId="8" xr:uid="{00000000-0005-0000-0000-00000E000000}"/>
    <cellStyle name="Excel Built-in Normal 2" xfId="9" xr:uid="{00000000-0005-0000-0000-00000F000000}"/>
    <cellStyle name="Excel Built-in Normal 3" xfId="48" xr:uid="{00000000-0005-0000-0000-000010000000}"/>
    <cellStyle name="Excel_BuiltIn_Comma" xfId="10" xr:uid="{00000000-0005-0000-0000-000011000000}"/>
    <cellStyle name="Fixed" xfId="75" xr:uid="{00000000-0005-0000-0000-000012000000}"/>
    <cellStyle name="Fixo" xfId="76" xr:uid="{00000000-0005-0000-0000-000013000000}"/>
    <cellStyle name="Followed Hyperlink" xfId="77" xr:uid="{00000000-0005-0000-0000-000014000000}"/>
    <cellStyle name="Grey" xfId="78" xr:uid="{00000000-0005-0000-0000-000015000000}"/>
    <cellStyle name="Heading" xfId="11" xr:uid="{00000000-0005-0000-0000-000016000000}"/>
    <cellStyle name="Heading 1" xfId="79" xr:uid="{00000000-0005-0000-0000-000017000000}"/>
    <cellStyle name="Heading 2" xfId="80" xr:uid="{00000000-0005-0000-0000-000018000000}"/>
    <cellStyle name="Heading1" xfId="12" xr:uid="{00000000-0005-0000-0000-000019000000}"/>
    <cellStyle name="Hiperlink" xfId="184" builtinId="8"/>
    <cellStyle name="Hiperlink 2" xfId="43" xr:uid="{00000000-0005-0000-0000-00001B000000}"/>
    <cellStyle name="Hyperlink" xfId="183" xr:uid="{00000000-0005-0000-0000-00001C000000}"/>
    <cellStyle name="Indefinido" xfId="81" xr:uid="{00000000-0005-0000-0000-00001D000000}"/>
    <cellStyle name="Input [yellow]" xfId="82" xr:uid="{00000000-0005-0000-0000-00001E000000}"/>
    <cellStyle name="material" xfId="83" xr:uid="{00000000-0005-0000-0000-00001F000000}"/>
    <cellStyle name="MINIPG" xfId="84" xr:uid="{00000000-0005-0000-0000-000020000000}"/>
    <cellStyle name="Moeda" xfId="182" builtinId="4"/>
    <cellStyle name="Moeda 2" xfId="44" xr:uid="{00000000-0005-0000-0000-000022000000}"/>
    <cellStyle name="Normal" xfId="0" builtinId="0"/>
    <cellStyle name="Normal - Style1" xfId="85" xr:uid="{00000000-0005-0000-0000-000024000000}"/>
    <cellStyle name="Normal 10" xfId="51" xr:uid="{00000000-0005-0000-0000-000025000000}"/>
    <cellStyle name="Normal 11" xfId="55" xr:uid="{00000000-0005-0000-0000-000026000000}"/>
    <cellStyle name="Normal 11 2" xfId="177" xr:uid="{00000000-0005-0000-0000-000027000000}"/>
    <cellStyle name="Normal 12" xfId="52" xr:uid="{00000000-0005-0000-0000-000028000000}"/>
    <cellStyle name="Normal 13" xfId="53" xr:uid="{00000000-0005-0000-0000-000029000000}"/>
    <cellStyle name="Normal 13 2" xfId="124" xr:uid="{00000000-0005-0000-0000-00002A000000}"/>
    <cellStyle name="Normal 13 3" xfId="125" xr:uid="{00000000-0005-0000-0000-00002B000000}"/>
    <cellStyle name="Normal 14" xfId="56" xr:uid="{00000000-0005-0000-0000-00002C000000}"/>
    <cellStyle name="Normal 14 2" xfId="126" xr:uid="{00000000-0005-0000-0000-00002D000000}"/>
    <cellStyle name="Normal 14 3" xfId="127" xr:uid="{00000000-0005-0000-0000-00002E000000}"/>
    <cellStyle name="Normal 15" xfId="64" xr:uid="{00000000-0005-0000-0000-00002F000000}"/>
    <cellStyle name="Normal 15 2" xfId="128" xr:uid="{00000000-0005-0000-0000-000030000000}"/>
    <cellStyle name="Normal 16" xfId="99" xr:uid="{00000000-0005-0000-0000-000031000000}"/>
    <cellStyle name="Normal 16 2" xfId="129" xr:uid="{00000000-0005-0000-0000-000032000000}"/>
    <cellStyle name="Normal 16 3" xfId="130" xr:uid="{00000000-0005-0000-0000-000033000000}"/>
    <cellStyle name="Normal 17" xfId="109" xr:uid="{00000000-0005-0000-0000-000034000000}"/>
    <cellStyle name="Normal 18" xfId="113" xr:uid="{00000000-0005-0000-0000-000035000000}"/>
    <cellStyle name="Normal 19" xfId="105" xr:uid="{00000000-0005-0000-0000-000036000000}"/>
    <cellStyle name="Normal 2" xfId="1" xr:uid="{00000000-0005-0000-0000-000037000000}"/>
    <cellStyle name="Normal 2 2" xfId="34" xr:uid="{00000000-0005-0000-0000-000038000000}"/>
    <cellStyle name="Normal 2 2 2" xfId="178" xr:uid="{00000000-0005-0000-0000-000039000000}"/>
    <cellStyle name="Normal 20" xfId="107" xr:uid="{00000000-0005-0000-0000-00003A000000}"/>
    <cellStyle name="Normal 21" xfId="110" xr:uid="{00000000-0005-0000-0000-00003B000000}"/>
    <cellStyle name="Normal 22" xfId="103" xr:uid="{00000000-0005-0000-0000-00003C000000}"/>
    <cellStyle name="Normal 23" xfId="101" xr:uid="{00000000-0005-0000-0000-00003D000000}"/>
    <cellStyle name="Normal 24" xfId="102" xr:uid="{00000000-0005-0000-0000-00003E000000}"/>
    <cellStyle name="Normal 25" xfId="115" xr:uid="{00000000-0005-0000-0000-00003F000000}"/>
    <cellStyle name="Normal 26" xfId="119" xr:uid="{00000000-0005-0000-0000-000040000000}"/>
    <cellStyle name="Normal 27" xfId="117" xr:uid="{00000000-0005-0000-0000-000041000000}"/>
    <cellStyle name="Normal 28" xfId="116" xr:uid="{00000000-0005-0000-0000-000042000000}"/>
    <cellStyle name="Normal 29" xfId="111" xr:uid="{00000000-0005-0000-0000-000043000000}"/>
    <cellStyle name="Normal 3" xfId="13" xr:uid="{00000000-0005-0000-0000-000044000000}"/>
    <cellStyle name="Normal 3 2" xfId="36" xr:uid="{00000000-0005-0000-0000-000045000000}"/>
    <cellStyle name="Normal 3 3" xfId="42" xr:uid="{00000000-0005-0000-0000-000046000000}"/>
    <cellStyle name="Normal 3 4" xfId="35" xr:uid="{00000000-0005-0000-0000-000047000000}"/>
    <cellStyle name="Normal 30" xfId="100" xr:uid="{00000000-0005-0000-0000-000048000000}"/>
    <cellStyle name="Normal 31" xfId="114" xr:uid="{00000000-0005-0000-0000-000049000000}"/>
    <cellStyle name="Normal 32" xfId="104" xr:uid="{00000000-0005-0000-0000-00004A000000}"/>
    <cellStyle name="Normal 33" xfId="108" xr:uid="{00000000-0005-0000-0000-00004B000000}"/>
    <cellStyle name="Normal 34" xfId="118" xr:uid="{00000000-0005-0000-0000-00004C000000}"/>
    <cellStyle name="Normal 35" xfId="112" xr:uid="{00000000-0005-0000-0000-00004D000000}"/>
    <cellStyle name="Normal 36" xfId="106" xr:uid="{00000000-0005-0000-0000-00004E000000}"/>
    <cellStyle name="Normal 37" xfId="123" xr:uid="{00000000-0005-0000-0000-00004F000000}"/>
    <cellStyle name="Normal 37 2" xfId="131" xr:uid="{00000000-0005-0000-0000-000050000000}"/>
    <cellStyle name="Normal 38" xfId="132" xr:uid="{00000000-0005-0000-0000-000051000000}"/>
    <cellStyle name="Normal 39" xfId="133" xr:uid="{00000000-0005-0000-0000-000052000000}"/>
    <cellStyle name="Normal 4" xfId="14" xr:uid="{00000000-0005-0000-0000-000053000000}"/>
    <cellStyle name="Normal 4 2" xfId="37" xr:uid="{00000000-0005-0000-0000-000054000000}"/>
    <cellStyle name="Normal 40" xfId="134" xr:uid="{00000000-0005-0000-0000-000055000000}"/>
    <cellStyle name="Normal 41" xfId="135" xr:uid="{00000000-0005-0000-0000-000056000000}"/>
    <cellStyle name="Normal 42" xfId="136" xr:uid="{00000000-0005-0000-0000-000057000000}"/>
    <cellStyle name="Normal 43" xfId="137" xr:uid="{00000000-0005-0000-0000-000058000000}"/>
    <cellStyle name="Normal 44" xfId="138" xr:uid="{00000000-0005-0000-0000-000059000000}"/>
    <cellStyle name="Normal 45" xfId="139" xr:uid="{00000000-0005-0000-0000-00005A000000}"/>
    <cellStyle name="Normal 46" xfId="140" xr:uid="{00000000-0005-0000-0000-00005B000000}"/>
    <cellStyle name="Normal 47" xfId="141" xr:uid="{00000000-0005-0000-0000-00005C000000}"/>
    <cellStyle name="Normal 48" xfId="142" xr:uid="{00000000-0005-0000-0000-00005D000000}"/>
    <cellStyle name="Normal 49" xfId="143" xr:uid="{00000000-0005-0000-0000-00005E000000}"/>
    <cellStyle name="Normal 5" xfId="40" xr:uid="{00000000-0005-0000-0000-00005F000000}"/>
    <cellStyle name="Normal 5 2" xfId="57" xr:uid="{00000000-0005-0000-0000-000060000000}"/>
    <cellStyle name="Normal 5 2 2" xfId="144" xr:uid="{00000000-0005-0000-0000-000061000000}"/>
    <cellStyle name="Normal 5 2 3" xfId="145" xr:uid="{00000000-0005-0000-0000-000062000000}"/>
    <cellStyle name="Normal 5 3" xfId="146" xr:uid="{00000000-0005-0000-0000-000063000000}"/>
    <cellStyle name="Normal 5 4" xfId="147" xr:uid="{00000000-0005-0000-0000-000064000000}"/>
    <cellStyle name="Normal 50" xfId="148" xr:uid="{00000000-0005-0000-0000-000065000000}"/>
    <cellStyle name="Normal 51" xfId="149" xr:uid="{00000000-0005-0000-0000-000066000000}"/>
    <cellStyle name="Normal 52" xfId="150" xr:uid="{00000000-0005-0000-0000-000067000000}"/>
    <cellStyle name="Normal 53" xfId="151" xr:uid="{00000000-0005-0000-0000-000068000000}"/>
    <cellStyle name="Normal 54" xfId="152" xr:uid="{00000000-0005-0000-0000-000069000000}"/>
    <cellStyle name="Normal 55" xfId="153" xr:uid="{00000000-0005-0000-0000-00006A000000}"/>
    <cellStyle name="Normal 56" xfId="154" xr:uid="{00000000-0005-0000-0000-00006B000000}"/>
    <cellStyle name="Normal 57" xfId="155" xr:uid="{00000000-0005-0000-0000-00006C000000}"/>
    <cellStyle name="Normal 58" xfId="156" xr:uid="{00000000-0005-0000-0000-00006D000000}"/>
    <cellStyle name="Normal 59" xfId="157" xr:uid="{00000000-0005-0000-0000-00006E000000}"/>
    <cellStyle name="Normal 6" xfId="15" xr:uid="{00000000-0005-0000-0000-00006F000000}"/>
    <cellStyle name="Normal 6 2" xfId="49" xr:uid="{00000000-0005-0000-0000-000070000000}"/>
    <cellStyle name="Normal 6 2 2" xfId="58" xr:uid="{00000000-0005-0000-0000-000071000000}"/>
    <cellStyle name="Normal 6 2 2 2" xfId="158" xr:uid="{00000000-0005-0000-0000-000072000000}"/>
    <cellStyle name="Normal 6 2 2 3" xfId="159" xr:uid="{00000000-0005-0000-0000-000073000000}"/>
    <cellStyle name="Normal 6 2 3" xfId="160" xr:uid="{00000000-0005-0000-0000-000074000000}"/>
    <cellStyle name="Normal 6 2 4" xfId="161" xr:uid="{00000000-0005-0000-0000-000075000000}"/>
    <cellStyle name="Normal 6 3" xfId="59" xr:uid="{00000000-0005-0000-0000-000076000000}"/>
    <cellStyle name="Normal 6 3 2" xfId="162" xr:uid="{00000000-0005-0000-0000-000077000000}"/>
    <cellStyle name="Normal 6 3 3" xfId="163" xr:uid="{00000000-0005-0000-0000-000078000000}"/>
    <cellStyle name="Normal 6 4" xfId="164" xr:uid="{00000000-0005-0000-0000-000079000000}"/>
    <cellStyle name="Normal 6 5" xfId="165" xr:uid="{00000000-0005-0000-0000-00007A000000}"/>
    <cellStyle name="Normal 60" xfId="166" xr:uid="{00000000-0005-0000-0000-00007B000000}"/>
    <cellStyle name="Normal 61" xfId="167" xr:uid="{00000000-0005-0000-0000-00007C000000}"/>
    <cellStyle name="Normal 62" xfId="168" xr:uid="{00000000-0005-0000-0000-00007D000000}"/>
    <cellStyle name="Normal 63" xfId="169" xr:uid="{00000000-0005-0000-0000-00007E000000}"/>
    <cellStyle name="Normal 64" xfId="33" xr:uid="{00000000-0005-0000-0000-00007F000000}"/>
    <cellStyle name="Normal 7" xfId="16" xr:uid="{00000000-0005-0000-0000-000080000000}"/>
    <cellStyle name="Normal 7 2" xfId="46" xr:uid="{00000000-0005-0000-0000-000081000000}"/>
    <cellStyle name="Normal 8" xfId="47" xr:uid="{00000000-0005-0000-0000-000082000000}"/>
    <cellStyle name="Normal 8 2" xfId="60" xr:uid="{00000000-0005-0000-0000-000083000000}"/>
    <cellStyle name="Normal 9" xfId="17" xr:uid="{00000000-0005-0000-0000-000084000000}"/>
    <cellStyle name="Normal1" xfId="86" xr:uid="{00000000-0005-0000-0000-000085000000}"/>
    <cellStyle name="Normal2" xfId="87" xr:uid="{00000000-0005-0000-0000-000086000000}"/>
    <cellStyle name="Normal3" xfId="88" xr:uid="{00000000-0005-0000-0000-000087000000}"/>
    <cellStyle name="Percent [2]" xfId="89" xr:uid="{00000000-0005-0000-0000-000088000000}"/>
    <cellStyle name="Percent_Sheet1" xfId="90" xr:uid="{00000000-0005-0000-0000-000089000000}"/>
    <cellStyle name="Percentual" xfId="91" xr:uid="{00000000-0005-0000-0000-00008A000000}"/>
    <cellStyle name="Ponto" xfId="92" xr:uid="{00000000-0005-0000-0000-00008B000000}"/>
    <cellStyle name="Porcentagem" xfId="181" builtinId="5"/>
    <cellStyle name="Porcentagem 2" xfId="18" xr:uid="{00000000-0005-0000-0000-00008D000000}"/>
    <cellStyle name="Porcentagem 3" xfId="19" xr:uid="{00000000-0005-0000-0000-00008E000000}"/>
    <cellStyle name="Porcentagem 3 2" xfId="50" xr:uid="{00000000-0005-0000-0000-00008F000000}"/>
    <cellStyle name="Porcentagem 3 3" xfId="45" xr:uid="{00000000-0005-0000-0000-000090000000}"/>
    <cellStyle name="Porcentagem 4" xfId="20" xr:uid="{00000000-0005-0000-0000-000091000000}"/>
    <cellStyle name="Porcentagem 4 2" xfId="21" xr:uid="{00000000-0005-0000-0000-000092000000}"/>
    <cellStyle name="Porcentagem 5" xfId="65" xr:uid="{00000000-0005-0000-0000-000093000000}"/>
    <cellStyle name="Porcentagem 6" xfId="120" xr:uid="{00000000-0005-0000-0000-000094000000}"/>
    <cellStyle name="Porcentagem 6 2" xfId="170" xr:uid="{00000000-0005-0000-0000-000095000000}"/>
    <cellStyle name="Result" xfId="22" xr:uid="{00000000-0005-0000-0000-000096000000}"/>
    <cellStyle name="Result2" xfId="23" xr:uid="{00000000-0005-0000-0000-000097000000}"/>
    <cellStyle name="Sep. milhar [0]" xfId="93" xr:uid="{00000000-0005-0000-0000-000098000000}"/>
    <cellStyle name="Separador de m" xfId="94" xr:uid="{00000000-0005-0000-0000-000099000000}"/>
    <cellStyle name="Separador de milhares 2" xfId="24" xr:uid="{00000000-0005-0000-0000-00009A000000}"/>
    <cellStyle name="Separador de milhares 2 2" xfId="38" xr:uid="{00000000-0005-0000-0000-00009B000000}"/>
    <cellStyle name="Separador de milhares 3" xfId="39" xr:uid="{00000000-0005-0000-0000-00009C000000}"/>
    <cellStyle name="Separador de milhares 4" xfId="25" xr:uid="{00000000-0005-0000-0000-00009D000000}"/>
    <cellStyle name="Sepavador de milhares [0]_Pasta2" xfId="95" xr:uid="{00000000-0005-0000-0000-00009E000000}"/>
    <cellStyle name="Standard_RP100_01 (metr.)" xfId="96" xr:uid="{00000000-0005-0000-0000-00009F000000}"/>
    <cellStyle name="Titulo1" xfId="97" xr:uid="{00000000-0005-0000-0000-0000A0000000}"/>
    <cellStyle name="Titulo2" xfId="98" xr:uid="{00000000-0005-0000-0000-0000A1000000}"/>
    <cellStyle name="Vírgula" xfId="180" builtinId="3"/>
    <cellStyle name="Vírgula 10" xfId="121" xr:uid="{00000000-0005-0000-0000-0000A3000000}"/>
    <cellStyle name="Vírgula 10 2" xfId="171" xr:uid="{00000000-0005-0000-0000-0000A4000000}"/>
    <cellStyle name="Vírgula 11" xfId="122" xr:uid="{00000000-0005-0000-0000-0000A5000000}"/>
    <cellStyle name="Vírgula 12" xfId="172" xr:uid="{00000000-0005-0000-0000-0000A6000000}"/>
    <cellStyle name="Vírgula 13" xfId="179" xr:uid="{00000000-0005-0000-0000-0000A7000000}"/>
    <cellStyle name="Vírgula 2" xfId="2" xr:uid="{00000000-0005-0000-0000-0000A8000000}"/>
    <cellStyle name="Vírgula 2 2" xfId="27" xr:uid="{00000000-0005-0000-0000-0000A9000000}"/>
    <cellStyle name="Vírgula 2 3" xfId="41" xr:uid="{00000000-0005-0000-0000-0000AA000000}"/>
    <cellStyle name="Vírgula 3" xfId="28" xr:uid="{00000000-0005-0000-0000-0000AB000000}"/>
    <cellStyle name="Vírgula 3 2" xfId="29" xr:uid="{00000000-0005-0000-0000-0000AC000000}"/>
    <cellStyle name="Vírgula 4" xfId="30" xr:uid="{00000000-0005-0000-0000-0000AD000000}"/>
    <cellStyle name="Vírgula 5" xfId="31" xr:uid="{00000000-0005-0000-0000-0000AE000000}"/>
    <cellStyle name="Vírgula 5 2" xfId="32" xr:uid="{00000000-0005-0000-0000-0000AF000000}"/>
    <cellStyle name="Vírgula 6" xfId="26" xr:uid="{00000000-0005-0000-0000-0000B0000000}"/>
    <cellStyle name="Vírgula 6 2" xfId="61" xr:uid="{00000000-0005-0000-0000-0000B1000000}"/>
    <cellStyle name="Vírgula 7" xfId="54" xr:uid="{00000000-0005-0000-0000-0000B2000000}"/>
    <cellStyle name="Vírgula 7 2" xfId="173" xr:uid="{00000000-0005-0000-0000-0000B3000000}"/>
    <cellStyle name="Vírgula 7 3" xfId="174" xr:uid="{00000000-0005-0000-0000-0000B4000000}"/>
    <cellStyle name="Vírgula 8" xfId="62" xr:uid="{00000000-0005-0000-0000-0000B5000000}"/>
    <cellStyle name="Vírgula 8 2" xfId="175" xr:uid="{00000000-0005-0000-0000-0000B6000000}"/>
    <cellStyle name="Vírgula 8 3" xfId="176" xr:uid="{00000000-0005-0000-0000-0000B7000000}"/>
    <cellStyle name="Vírgula 9" xfId="63" xr:uid="{00000000-0005-0000-0000-0000B8000000}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E9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104775</xdr:rowOff>
    </xdr:from>
    <xdr:to>
      <xdr:col>0</xdr:col>
      <xdr:colOff>361950</xdr:colOff>
      <xdr:row>1</xdr:row>
      <xdr:rowOff>228600</xdr:rowOff>
    </xdr:to>
    <xdr:sp macro="" textlink="">
      <xdr:nvSpPr>
        <xdr:cNvPr id="2" name="Fluxograma: Conector 1">
          <a:extLst>
            <a:ext uri="{FF2B5EF4-FFF2-40B4-BE49-F238E27FC236}">
              <a16:creationId xmlns:a16="http://schemas.microsoft.com/office/drawing/2014/main" id="{4571FE0F-22FC-4E46-BC80-5ED9AC58F319}"/>
            </a:ext>
          </a:extLst>
        </xdr:cNvPr>
        <xdr:cNvSpPr/>
      </xdr:nvSpPr>
      <xdr:spPr>
        <a:xfrm>
          <a:off x="7791450" y="1200150"/>
          <a:ext cx="114300" cy="123825"/>
        </a:xfrm>
        <a:prstGeom prst="flowChartConnector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247650</xdr:colOff>
      <xdr:row>2</xdr:row>
      <xdr:rowOff>85725</xdr:rowOff>
    </xdr:from>
    <xdr:to>
      <xdr:col>0</xdr:col>
      <xdr:colOff>361950</xdr:colOff>
      <xdr:row>2</xdr:row>
      <xdr:rowOff>209550</xdr:rowOff>
    </xdr:to>
    <xdr:sp macro="" textlink="">
      <xdr:nvSpPr>
        <xdr:cNvPr id="3" name="Fluxograma: Conector 2">
          <a:extLst>
            <a:ext uri="{FF2B5EF4-FFF2-40B4-BE49-F238E27FC236}">
              <a16:creationId xmlns:a16="http://schemas.microsoft.com/office/drawing/2014/main" id="{96F3DA40-3830-4A3E-848F-B266471E1368}"/>
            </a:ext>
          </a:extLst>
        </xdr:cNvPr>
        <xdr:cNvSpPr/>
      </xdr:nvSpPr>
      <xdr:spPr>
        <a:xfrm>
          <a:off x="7791450" y="1495425"/>
          <a:ext cx="114300" cy="123825"/>
        </a:xfrm>
        <a:prstGeom prst="flowChartConnector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247650</xdr:colOff>
      <xdr:row>4</xdr:row>
      <xdr:rowOff>85725</xdr:rowOff>
    </xdr:from>
    <xdr:to>
      <xdr:col>0</xdr:col>
      <xdr:colOff>361950</xdr:colOff>
      <xdr:row>4</xdr:row>
      <xdr:rowOff>209550</xdr:rowOff>
    </xdr:to>
    <xdr:sp macro="" textlink="">
      <xdr:nvSpPr>
        <xdr:cNvPr id="5" name="Fluxograma: Conector 4">
          <a:extLst>
            <a:ext uri="{FF2B5EF4-FFF2-40B4-BE49-F238E27FC236}">
              <a16:creationId xmlns:a16="http://schemas.microsoft.com/office/drawing/2014/main" id="{6873AE41-F43D-4247-BE39-CD4DD4B5A9F7}"/>
            </a:ext>
          </a:extLst>
        </xdr:cNvPr>
        <xdr:cNvSpPr/>
      </xdr:nvSpPr>
      <xdr:spPr>
        <a:xfrm>
          <a:off x="7791450" y="2124075"/>
          <a:ext cx="114300" cy="123825"/>
        </a:xfrm>
        <a:prstGeom prst="flowChartConnector">
          <a:avLst/>
        </a:prstGeom>
        <a:solidFill>
          <a:schemeClr val="accent6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247650</xdr:colOff>
      <xdr:row>3</xdr:row>
      <xdr:rowOff>95250</xdr:rowOff>
    </xdr:from>
    <xdr:to>
      <xdr:col>0</xdr:col>
      <xdr:colOff>361950</xdr:colOff>
      <xdr:row>3</xdr:row>
      <xdr:rowOff>219075</xdr:rowOff>
    </xdr:to>
    <xdr:sp macro="" textlink="">
      <xdr:nvSpPr>
        <xdr:cNvPr id="8" name="Fluxograma: Conector 7">
          <a:extLst>
            <a:ext uri="{FF2B5EF4-FFF2-40B4-BE49-F238E27FC236}">
              <a16:creationId xmlns:a16="http://schemas.microsoft.com/office/drawing/2014/main" id="{7B5E1FEE-FF27-4BE2-89C2-1565AFC1485F}"/>
            </a:ext>
          </a:extLst>
        </xdr:cNvPr>
        <xdr:cNvSpPr/>
      </xdr:nvSpPr>
      <xdr:spPr>
        <a:xfrm>
          <a:off x="247650" y="1038225"/>
          <a:ext cx="114300" cy="123825"/>
        </a:xfrm>
        <a:prstGeom prst="flowChartConnector">
          <a:avLst/>
        </a:prstGeom>
        <a:solidFill>
          <a:srgbClr val="92D05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66675</xdr:colOff>
      <xdr:row>8</xdr:row>
      <xdr:rowOff>66675</xdr:rowOff>
    </xdr:from>
    <xdr:to>
      <xdr:col>1</xdr:col>
      <xdr:colOff>4638675</xdr:colOff>
      <xdr:row>16</xdr:row>
      <xdr:rowOff>228600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3295118-934B-FE2F-61E4-D9CE556BC0FB}"/>
            </a:ext>
            <a:ext uri="{147F2762-F138-4A5C-976F-8EAC2B608ADB}">
              <a16:predDERef xmlns:a16="http://schemas.microsoft.com/office/drawing/2014/main" pred="{7B5E1FEE-FF27-4BE2-89C2-1565AFC14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2886075"/>
          <a:ext cx="45720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5010150</xdr:colOff>
      <xdr:row>8</xdr:row>
      <xdr:rowOff>9525</xdr:rowOff>
    </xdr:from>
    <xdr:to>
      <xdr:col>1</xdr:col>
      <xdr:colOff>9791700</xdr:colOff>
      <xdr:row>17</xdr:row>
      <xdr:rowOff>28575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F2694A68-95A2-0475-F796-EFFBDD8A0E6F}"/>
            </a:ext>
            <a:ext uri="{147F2762-F138-4A5C-976F-8EAC2B608ADB}">
              <a16:predDERef xmlns:a16="http://schemas.microsoft.com/office/drawing/2014/main" pred="{93295118-934B-FE2F-61E4-D9CE556BC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9750" y="2828925"/>
          <a:ext cx="4781550" cy="3190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142875</xdr:rowOff>
    </xdr:from>
    <xdr:to>
      <xdr:col>2</xdr:col>
      <xdr:colOff>0</xdr:colOff>
      <xdr:row>2</xdr:row>
      <xdr:rowOff>104775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47F254B2-0900-4299-B29D-084E2A775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287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0</xdr:row>
      <xdr:rowOff>142875</xdr:rowOff>
    </xdr:from>
    <xdr:to>
      <xdr:col>4</xdr:col>
      <xdr:colOff>304800</xdr:colOff>
      <xdr:row>2</xdr:row>
      <xdr:rowOff>95250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1F657F7A-CD6A-4585-8F4C-88637667B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42875"/>
          <a:ext cx="914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263978</xdr:colOff>
      <xdr:row>0</xdr:row>
      <xdr:rowOff>84364</xdr:rowOff>
    </xdr:from>
    <xdr:to>
      <xdr:col>1</xdr:col>
      <xdr:colOff>505704</xdr:colOff>
      <xdr:row>0</xdr:row>
      <xdr:rowOff>429985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B39CF090-5E65-4808-A21A-D21F0B5E7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978" y="84364"/>
          <a:ext cx="975151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14</xdr:col>
      <xdr:colOff>632731</xdr:colOff>
      <xdr:row>0</xdr:row>
      <xdr:rowOff>93890</xdr:rowOff>
    </xdr:from>
    <xdr:ext cx="912719" cy="317126"/>
    <xdr:pic>
      <xdr:nvPicPr>
        <xdr:cNvPr id="3" name="Picture 4">
          <a:extLst>
            <a:ext uri="{FF2B5EF4-FFF2-40B4-BE49-F238E27FC236}">
              <a16:creationId xmlns:a16="http://schemas.microsoft.com/office/drawing/2014/main" id="{FC066510-E3CC-483E-96F2-B8E24974A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643881" y="93890"/>
          <a:ext cx="912719" cy="317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7</xdr:col>
      <xdr:colOff>247650</xdr:colOff>
      <xdr:row>3</xdr:row>
      <xdr:rowOff>104775</xdr:rowOff>
    </xdr:from>
    <xdr:to>
      <xdr:col>7</xdr:col>
      <xdr:colOff>361950</xdr:colOff>
      <xdr:row>3</xdr:row>
      <xdr:rowOff>228600</xdr:rowOff>
    </xdr:to>
    <xdr:sp macro="" textlink="">
      <xdr:nvSpPr>
        <xdr:cNvPr id="4" name="Fluxograma: Conector 3">
          <a:extLst>
            <a:ext uri="{FF2B5EF4-FFF2-40B4-BE49-F238E27FC236}">
              <a16:creationId xmlns:a16="http://schemas.microsoft.com/office/drawing/2014/main" id="{68CC9E70-52FE-AC81-A90C-C7794D5FF35A}"/>
            </a:ext>
          </a:extLst>
        </xdr:cNvPr>
        <xdr:cNvSpPr/>
      </xdr:nvSpPr>
      <xdr:spPr>
        <a:xfrm>
          <a:off x="6810375" y="1200150"/>
          <a:ext cx="114300" cy="123825"/>
        </a:xfrm>
        <a:prstGeom prst="flowChartConnector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247650</xdr:colOff>
      <xdr:row>4</xdr:row>
      <xdr:rowOff>85725</xdr:rowOff>
    </xdr:from>
    <xdr:to>
      <xdr:col>7</xdr:col>
      <xdr:colOff>361950</xdr:colOff>
      <xdr:row>4</xdr:row>
      <xdr:rowOff>209550</xdr:rowOff>
    </xdr:to>
    <xdr:sp macro="" textlink="">
      <xdr:nvSpPr>
        <xdr:cNvPr id="5" name="Fluxograma: Conector 4">
          <a:extLst>
            <a:ext uri="{FF2B5EF4-FFF2-40B4-BE49-F238E27FC236}">
              <a16:creationId xmlns:a16="http://schemas.microsoft.com/office/drawing/2014/main" id="{827374A2-34CC-4E6D-A194-0BFE9C59B90C}"/>
            </a:ext>
          </a:extLst>
        </xdr:cNvPr>
        <xdr:cNvSpPr/>
      </xdr:nvSpPr>
      <xdr:spPr>
        <a:xfrm>
          <a:off x="6810375" y="1495425"/>
          <a:ext cx="114300" cy="123825"/>
        </a:xfrm>
        <a:prstGeom prst="flowChartConnector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247650</xdr:colOff>
      <xdr:row>6</xdr:row>
      <xdr:rowOff>95250</xdr:rowOff>
    </xdr:from>
    <xdr:to>
      <xdr:col>7</xdr:col>
      <xdr:colOff>361950</xdr:colOff>
      <xdr:row>6</xdr:row>
      <xdr:rowOff>219075</xdr:rowOff>
    </xdr:to>
    <xdr:sp macro="" textlink="">
      <xdr:nvSpPr>
        <xdr:cNvPr id="6" name="Fluxograma: Conector 5">
          <a:extLst>
            <a:ext uri="{FF2B5EF4-FFF2-40B4-BE49-F238E27FC236}">
              <a16:creationId xmlns:a16="http://schemas.microsoft.com/office/drawing/2014/main" id="{D83CB010-4207-458F-8EEE-5DD2B5CA3641}"/>
            </a:ext>
          </a:extLst>
        </xdr:cNvPr>
        <xdr:cNvSpPr/>
      </xdr:nvSpPr>
      <xdr:spPr>
        <a:xfrm>
          <a:off x="6810375" y="1819275"/>
          <a:ext cx="114300" cy="123825"/>
        </a:xfrm>
        <a:prstGeom prst="flowChartConnector">
          <a:avLst/>
        </a:prstGeom>
        <a:solidFill>
          <a:srgbClr val="92D05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247650</xdr:colOff>
      <xdr:row>5</xdr:row>
      <xdr:rowOff>85725</xdr:rowOff>
    </xdr:from>
    <xdr:to>
      <xdr:col>7</xdr:col>
      <xdr:colOff>361950</xdr:colOff>
      <xdr:row>5</xdr:row>
      <xdr:rowOff>209550</xdr:rowOff>
    </xdr:to>
    <xdr:sp macro="" textlink="">
      <xdr:nvSpPr>
        <xdr:cNvPr id="7" name="Fluxograma: Conector 6">
          <a:extLst>
            <a:ext uri="{FF2B5EF4-FFF2-40B4-BE49-F238E27FC236}">
              <a16:creationId xmlns:a16="http://schemas.microsoft.com/office/drawing/2014/main" id="{00FC7502-D012-4219-B905-8A57C0F4331C}"/>
            </a:ext>
          </a:extLst>
        </xdr:cNvPr>
        <xdr:cNvSpPr/>
      </xdr:nvSpPr>
      <xdr:spPr>
        <a:xfrm>
          <a:off x="6810375" y="2124075"/>
          <a:ext cx="114300" cy="123825"/>
        </a:xfrm>
        <a:prstGeom prst="flowChartConnector">
          <a:avLst/>
        </a:prstGeom>
        <a:solidFill>
          <a:schemeClr val="accent6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gov.br/fnde/pt-br/acesso-a-informacao/acoes-e-programas/programas/par/proinfancia-par/ensino-fundamenta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app.orcafascio.com/orc/orcamentos/665476198487140b9b49ce05/composicoes/6654e1a5703ae80bb0e0706f" TargetMode="External"/><Relationship Id="rId21" Type="http://schemas.openxmlformats.org/officeDocument/2006/relationships/hyperlink" Target="https://app.orcafascio.com/orc/orcamentos/665476198487140b9b49ce05/composicoes/6654dce7703ae80bb0e05682" TargetMode="External"/><Relationship Id="rId42" Type="http://schemas.openxmlformats.org/officeDocument/2006/relationships/hyperlink" Target="https://app.orcafascio.com/orc/orcamentos/665476198487140b9b49ce05/composicoes/6655c5c9703ae8a6704b5f80" TargetMode="External"/><Relationship Id="rId47" Type="http://schemas.openxmlformats.org/officeDocument/2006/relationships/hyperlink" Target="https://app.orcafascio.com/orc/orcamentos/665476198487140b9b49ce05/composicoes/6655c88b703ae8a66a4bcee6" TargetMode="External"/><Relationship Id="rId63" Type="http://schemas.openxmlformats.org/officeDocument/2006/relationships/hyperlink" Target="https://app.orcafascio.com/orc/orcamentos/665476198487140b9b49ce05/composicoes/6655cc9e703ae8a66e4b6b39" TargetMode="External"/><Relationship Id="rId68" Type="http://schemas.openxmlformats.org/officeDocument/2006/relationships/hyperlink" Target="https://app.orcafascio.com/orc/orcamentos/665476198487140b9b49ce05/composicoes/6655d027703ae8a6724b5277" TargetMode="External"/><Relationship Id="rId7" Type="http://schemas.openxmlformats.org/officeDocument/2006/relationships/hyperlink" Target="https://app.orcafascio.com/orc/orcamentos/665476198487140b9b49ce05/composicoes/6654d197703ae80bb6dfe57a" TargetMode="External"/><Relationship Id="rId71" Type="http://schemas.openxmlformats.org/officeDocument/2006/relationships/drawing" Target="../drawings/drawing3.xml"/><Relationship Id="rId2" Type="http://schemas.openxmlformats.org/officeDocument/2006/relationships/hyperlink" Target="https://app.orcafascio.com/orc/orcamentos/665476198487140b9b49ce05/composicoes/6654c6c8703ae80bb0e03081" TargetMode="External"/><Relationship Id="rId16" Type="http://schemas.openxmlformats.org/officeDocument/2006/relationships/hyperlink" Target="https://app.orcafascio.com/orc/orcamentos/665476198487140b9b49ce05/composicoes/6654dad1703ae80bb2e0118d" TargetMode="External"/><Relationship Id="rId29" Type="http://schemas.openxmlformats.org/officeDocument/2006/relationships/hyperlink" Target="https://app.orcafascio.com/orc/orcamentos/665476198487140b9b49ce05/composicoes/6654e45f703ae80bb8dfe40d" TargetMode="External"/><Relationship Id="rId11" Type="http://schemas.openxmlformats.org/officeDocument/2006/relationships/hyperlink" Target="https://app.orcafascio.com/orc/orcamentos/665476198487140b9b49ce05/composicoes/6654d4f9703ae80baee0a121" TargetMode="External"/><Relationship Id="rId24" Type="http://schemas.openxmlformats.org/officeDocument/2006/relationships/hyperlink" Target="https://app.orcafascio.com/orc/orcamentos/665476198487140b9b49ce05/composicoes/6654e109703ae80bb8dfe1f1" TargetMode="External"/><Relationship Id="rId32" Type="http://schemas.openxmlformats.org/officeDocument/2006/relationships/hyperlink" Target="https://app.orcafascio.com/orc/orcamentos/665476198487140b9b49ce05/composicoes/6654ed9c703ae80bb8dffaf7" TargetMode="External"/><Relationship Id="rId37" Type="http://schemas.openxmlformats.org/officeDocument/2006/relationships/hyperlink" Target="https://app.orcafascio.com/orc/orcamentos/665476198487140b9b49ce05/composicoes/6654f089703ae80bb0e0a842" TargetMode="External"/><Relationship Id="rId40" Type="http://schemas.openxmlformats.org/officeDocument/2006/relationships/hyperlink" Target="https://app.orcafascio.com/orc/orcamentos/665476198487140b9b49ce05/composicoes/6654f1b3703ae80bb2e03a0d" TargetMode="External"/><Relationship Id="rId45" Type="http://schemas.openxmlformats.org/officeDocument/2006/relationships/hyperlink" Target="https://app.orcafascio.com/orc/orcamentos/665476198487140b9b49ce05/composicoes/6655c773703ae8a66a4bccc5" TargetMode="External"/><Relationship Id="rId53" Type="http://schemas.openxmlformats.org/officeDocument/2006/relationships/hyperlink" Target="https://app.orcafascio.com/orc/orcamentos/665476198487140b9b49ce05/composicoes/6655c9db703ae8a66a4bd0a3" TargetMode="External"/><Relationship Id="rId58" Type="http://schemas.openxmlformats.org/officeDocument/2006/relationships/hyperlink" Target="https://app.orcafascio.com/orc/orcamentos/665476198487140b9b49ce05/composicoes/6655cb03703ae8a66a4bd358" TargetMode="External"/><Relationship Id="rId66" Type="http://schemas.openxmlformats.org/officeDocument/2006/relationships/hyperlink" Target="https://app.orcafascio.com/orc/orcamentos/665476198487140b9b49ce05/composicoes/6655cdb5703ae8a66e4b6c49" TargetMode="External"/><Relationship Id="rId5" Type="http://schemas.openxmlformats.org/officeDocument/2006/relationships/hyperlink" Target="https://app.orcafascio.com/orc/orcamentos/665476198487140b9b49ce05/composicoes/6654c8ef703ae80baee079a3" TargetMode="External"/><Relationship Id="rId61" Type="http://schemas.openxmlformats.org/officeDocument/2006/relationships/hyperlink" Target="https://app.orcafascio.com/orc/orcamentos/665476198487140b9b49ce05/composicoes/6655cb03703ae8a66a4bd358" TargetMode="External"/><Relationship Id="rId19" Type="http://schemas.openxmlformats.org/officeDocument/2006/relationships/hyperlink" Target="https://app.orcafascio.com/orc/orcamentos/665476198487140b9b49ce05/composicoes/6654dc28703ae80bb8dfde21" TargetMode="External"/><Relationship Id="rId14" Type="http://schemas.openxmlformats.org/officeDocument/2006/relationships/hyperlink" Target="https://app.orcafascio.com/orc/orcamentos/665476198487140b9b49ce05/composicoes/6654d9c0703ae80baee0ae48" TargetMode="External"/><Relationship Id="rId22" Type="http://schemas.openxmlformats.org/officeDocument/2006/relationships/hyperlink" Target="https://app.orcafascio.com/orc/orcamentos/665476198487140b9b49ce05/composicoes/6654dfd9703ae80baee0c309" TargetMode="External"/><Relationship Id="rId27" Type="http://schemas.openxmlformats.org/officeDocument/2006/relationships/hyperlink" Target="https://app.orcafascio.com/orc/orcamentos/665476198487140b9b49ce05/composicoes/6654e352703ae80bb4e02081" TargetMode="External"/><Relationship Id="rId30" Type="http://schemas.openxmlformats.org/officeDocument/2006/relationships/hyperlink" Target="https://app.orcafascio.com/orc/orcamentos/665476198487140b9b49ce05/composicoes/6654e72f703ae80bb0e08223" TargetMode="External"/><Relationship Id="rId35" Type="http://schemas.openxmlformats.org/officeDocument/2006/relationships/hyperlink" Target="https://app.orcafascio.com/orc/orcamentos/665476198487140b9b49ce05/composicoes/6654ee8a703ae80bb2e0368e" TargetMode="External"/><Relationship Id="rId43" Type="http://schemas.openxmlformats.org/officeDocument/2006/relationships/hyperlink" Target="https://app.orcafascio.com/orc/orcamentos/665476198487140b9b49ce05/composicoes/6655c559703ae8a66c4b7c53" TargetMode="External"/><Relationship Id="rId48" Type="http://schemas.openxmlformats.org/officeDocument/2006/relationships/hyperlink" Target="https://app.orcafascio.com/orc/orcamentos/665476198487140b9b49ce05/composicoes/6654daa4703ae80bb0e053b8" TargetMode="External"/><Relationship Id="rId56" Type="http://schemas.openxmlformats.org/officeDocument/2006/relationships/hyperlink" Target="https://app.orcafascio.com/orc/orcamentos/665476198487140b9b49ce05/composicoes/6655cb03703ae8a66a4bd358" TargetMode="External"/><Relationship Id="rId64" Type="http://schemas.openxmlformats.org/officeDocument/2006/relationships/hyperlink" Target="https://app.orcafascio.com/orc/orcamentos/665476198487140b9b49ce05/composicoes/6655cd15703ae8a6724b4c8a" TargetMode="External"/><Relationship Id="rId69" Type="http://schemas.openxmlformats.org/officeDocument/2006/relationships/hyperlink" Target="https://app.orcafascio.com/orc/orcamentos/665476198487140b9b49ce05/composicoes/6655d027703ae8a6724b5277" TargetMode="External"/><Relationship Id="rId8" Type="http://schemas.openxmlformats.org/officeDocument/2006/relationships/hyperlink" Target="https://app.orcafascio.com/orc/orcamentos/665476198487140b9b49ce05/composicoes/6654d25a703ae80baee09e15" TargetMode="External"/><Relationship Id="rId51" Type="http://schemas.openxmlformats.org/officeDocument/2006/relationships/hyperlink" Target="https://app.orcafascio.com/orc/orcamentos/665476198487140b9b49ce05/composicoes/6655c97c703ae8a6744b3cf0" TargetMode="External"/><Relationship Id="rId3" Type="http://schemas.openxmlformats.org/officeDocument/2006/relationships/hyperlink" Target="https://app.orcafascio.com/orc/orcamentos/665476198487140b9b49ce05/composicoes/6654c78d703ae80bb6dfcc2e" TargetMode="External"/><Relationship Id="rId12" Type="http://schemas.openxmlformats.org/officeDocument/2006/relationships/hyperlink" Target="https://app.orcafascio.com/orc/orcamentos/665476198487140b9b49ce05/composicoes/6654d63d703ae80bb0e04dc9" TargetMode="External"/><Relationship Id="rId17" Type="http://schemas.openxmlformats.org/officeDocument/2006/relationships/hyperlink" Target="https://app.orcafascio.com/orc/orcamentos/665476198487140b9b49ce05/composicoes/6654db2b703ae80bb0e053e8" TargetMode="External"/><Relationship Id="rId25" Type="http://schemas.openxmlformats.org/officeDocument/2006/relationships/hyperlink" Target="https://app.orcafascio.com/orc/orcamentos/665476198487140b9b49ce05/composicoes/6654e181703ae80bb0e07051" TargetMode="External"/><Relationship Id="rId33" Type="http://schemas.openxmlformats.org/officeDocument/2006/relationships/hyperlink" Target="https://app.orcafascio.com/orc/orcamentos/665476198487140b9b49ce05/composicoes/6654edc4703ae80bb0e09fd5" TargetMode="External"/><Relationship Id="rId38" Type="http://schemas.openxmlformats.org/officeDocument/2006/relationships/hyperlink" Target="https://app.orcafascio.com/orc/orcamentos/665476198487140b9b49ce05/composicoes/6654f129703ae80baee0f00e" TargetMode="External"/><Relationship Id="rId46" Type="http://schemas.openxmlformats.org/officeDocument/2006/relationships/hyperlink" Target="https://app.orcafascio.com/orc/orcamentos/665476198487140b9b49ce05/composicoes/6655c7a3703ae8a6704b60b4" TargetMode="External"/><Relationship Id="rId59" Type="http://schemas.openxmlformats.org/officeDocument/2006/relationships/hyperlink" Target="https://app.orcafascio.com/orc/orcamentos/665476198487140b9b49ce05/composicoes/6655cbbc703ae8a66e4b6a7f" TargetMode="External"/><Relationship Id="rId67" Type="http://schemas.openxmlformats.org/officeDocument/2006/relationships/hyperlink" Target="https://app.orcafascio.com/orc/orcamentos/665476198487140b9b49ce05/composicoes/6655cf41703ae8a6744b4da8" TargetMode="External"/><Relationship Id="rId20" Type="http://schemas.openxmlformats.org/officeDocument/2006/relationships/hyperlink" Target="https://app.orcafascio.com/orc/orcamentos/665476198487140b9b49ce05/composicoes/6654dc90703ae80bb8dfde80" TargetMode="External"/><Relationship Id="rId41" Type="http://schemas.openxmlformats.org/officeDocument/2006/relationships/hyperlink" Target="https://app.orcafascio.com/orc/orcamentos/665476198487140b9b49ce05/composicoes/6654f22d703ae80bb8dffb47" TargetMode="External"/><Relationship Id="rId54" Type="http://schemas.openxmlformats.org/officeDocument/2006/relationships/hyperlink" Target="https://app.orcafascio.com/orc/orcamentos/665476198487140b9b49ce05/composicoes/6655ca8f703ae8a6744b422b" TargetMode="External"/><Relationship Id="rId62" Type="http://schemas.openxmlformats.org/officeDocument/2006/relationships/hyperlink" Target="https://app.orcafascio.com/orc/orcamentos/665476198487140b9b49ce05/composicoes/6655cc4e703ae8a66c4ba7af" TargetMode="External"/><Relationship Id="rId70" Type="http://schemas.openxmlformats.org/officeDocument/2006/relationships/printerSettings" Target="../printerSettings/printerSettings2.bin"/><Relationship Id="rId1" Type="http://schemas.openxmlformats.org/officeDocument/2006/relationships/hyperlink" Target="https://app.orcafascio.com/orc/orcamentos/665476198487140b9b49ce05/composicoes/66547a148487140b9b49d4c4" TargetMode="External"/><Relationship Id="rId6" Type="http://schemas.openxmlformats.org/officeDocument/2006/relationships/hyperlink" Target="https://app.orcafascio.com/orc/orcamentos/665476198487140b9b49ce05/composicoes/6654c968703ae80bb6dfdd6b" TargetMode="External"/><Relationship Id="rId15" Type="http://schemas.openxmlformats.org/officeDocument/2006/relationships/hyperlink" Target="https://app.orcafascio.com/orc/orcamentos/665476198487140b9b49ce05/composicoes/6654daa4703ae80bb0e0539d" TargetMode="External"/><Relationship Id="rId23" Type="http://schemas.openxmlformats.org/officeDocument/2006/relationships/hyperlink" Target="https://app.orcafascio.com/orc/orcamentos/665476198487140b9b49ce05/composicoes/6654e0ae703ae80bb0e06f6e" TargetMode="External"/><Relationship Id="rId28" Type="http://schemas.openxmlformats.org/officeDocument/2006/relationships/hyperlink" Target="https://app.orcafascio.com/orc/orcamentos/665476198487140b9b49ce05/composicoes/6654e3b1703ae80bb2e021a9" TargetMode="External"/><Relationship Id="rId36" Type="http://schemas.openxmlformats.org/officeDocument/2006/relationships/hyperlink" Target="https://app.orcafascio.com/orc/orcamentos/665476198487140b9b49ce05/composicoes/6654f016703ae80baee0ee54" TargetMode="External"/><Relationship Id="rId49" Type="http://schemas.openxmlformats.org/officeDocument/2006/relationships/hyperlink" Target="https://app.orcafascio.com/orc/orcamentos/665476198487140b9b49ce05/composicoes/6655c5c9703ae8a6704b5f80" TargetMode="External"/><Relationship Id="rId57" Type="http://schemas.openxmlformats.org/officeDocument/2006/relationships/hyperlink" Target="https://app.orcafascio.com/orc/orcamentos/665476198487140b9b49ce05/composicoes/6655cb1e703ae8a6724b4a7c" TargetMode="External"/><Relationship Id="rId10" Type="http://schemas.openxmlformats.org/officeDocument/2006/relationships/hyperlink" Target="https://app.orcafascio.com/orc/orcamentos/665476198487140b9b49ce05/composicoes/6654d2f6703ae80bb6dfe5fe" TargetMode="External"/><Relationship Id="rId31" Type="http://schemas.openxmlformats.org/officeDocument/2006/relationships/hyperlink" Target="https://app.orcafascio.com/orc/orcamentos/665476198487140b9b49ce05/composicoes/6654ed82703ae80baee0e732" TargetMode="External"/><Relationship Id="rId44" Type="http://schemas.openxmlformats.org/officeDocument/2006/relationships/hyperlink" Target="https://app.orcafascio.com/orc/orcamentos/665476198487140b9b49ce05/composicoes/6655c743703ae8a66c4b9423" TargetMode="External"/><Relationship Id="rId52" Type="http://schemas.openxmlformats.org/officeDocument/2006/relationships/hyperlink" Target="https://app.orcafascio.com/orc/orcamentos/665476198487140b9b49ce05/composicoes/6655c9c1703ae8a66a4bd072" TargetMode="External"/><Relationship Id="rId60" Type="http://schemas.openxmlformats.org/officeDocument/2006/relationships/hyperlink" Target="https://app.orcafascio.com/orc/orcamentos/665476198487140b9b49ce05/composicoes/6655cb03703ae8a66a4bd358" TargetMode="External"/><Relationship Id="rId65" Type="http://schemas.openxmlformats.org/officeDocument/2006/relationships/hyperlink" Target="https://app.orcafascio.com/orc/orcamentos/665476198487140b9b49ce05/composicoes/6655cd94703ae8a6744b4a65" TargetMode="External"/><Relationship Id="rId4" Type="http://schemas.openxmlformats.org/officeDocument/2006/relationships/hyperlink" Target="https://app.orcafascio.com/orc/orcamentos/665476198487140b9b49ce05/composicoes/6654c7db703ae80bb0e03626" TargetMode="External"/><Relationship Id="rId9" Type="http://schemas.openxmlformats.org/officeDocument/2006/relationships/hyperlink" Target="https://app.orcafascio.com/orc/orcamentos/665476198487140b9b49ce05/composicoes/6654d2af703ae80bb2e00b59" TargetMode="External"/><Relationship Id="rId13" Type="http://schemas.openxmlformats.org/officeDocument/2006/relationships/hyperlink" Target="https://app.orcafascio.com/orc/orcamentos/665476198487140b9b49ce05/composicoes/6654d95b703ae80baee0aded" TargetMode="External"/><Relationship Id="rId18" Type="http://schemas.openxmlformats.org/officeDocument/2006/relationships/hyperlink" Target="https://app.orcafascio.com/orc/orcamentos/665476198487140b9b49ce05/composicoes/6654dbca703ae80bb0e055e9" TargetMode="External"/><Relationship Id="rId39" Type="http://schemas.openxmlformats.org/officeDocument/2006/relationships/hyperlink" Target="https://app.orcafascio.com/orc/orcamentos/665476198487140b9b49ce05/composicoes/6654f17b703ae80baee0f053" TargetMode="External"/><Relationship Id="rId34" Type="http://schemas.openxmlformats.org/officeDocument/2006/relationships/hyperlink" Target="https://app.orcafascio.com/orc/orcamentos/665476198487140b9b49ce05/composicoes/6654edf0703ae80baee0e99b" TargetMode="External"/><Relationship Id="rId50" Type="http://schemas.openxmlformats.org/officeDocument/2006/relationships/hyperlink" Target="https://app.orcafascio.com/orc/orcamentos/665476198487140b9b49ce05/composicoes/6655c97c703ae8a6744b3cf0" TargetMode="External"/><Relationship Id="rId55" Type="http://schemas.openxmlformats.org/officeDocument/2006/relationships/hyperlink" Target="https://app.orcafascio.com/orc/orcamentos/665476198487140b9b49ce05/composicoes/6655cabc703ae8a6704b634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"/>
  <sheetViews>
    <sheetView topLeftCell="A21" workbookViewId="0">
      <selection activeCell="E13" sqref="E13"/>
    </sheetView>
  </sheetViews>
  <sheetFormatPr defaultRowHeight="27.75" customHeight="1"/>
  <cols>
    <col min="1" max="1" width="9.140625" style="169"/>
    <col min="2" max="2" width="153" style="169" customWidth="1"/>
    <col min="3" max="16384" width="9.140625" style="169"/>
  </cols>
  <sheetData>
    <row r="1" spans="1:2" ht="27.75" customHeight="1">
      <c r="A1" s="200" t="s">
        <v>0</v>
      </c>
      <c r="B1" s="200"/>
    </row>
    <row r="2" spans="1:2" ht="27.75" customHeight="1">
      <c r="A2" s="159"/>
      <c r="B2" s="141" t="s">
        <v>1</v>
      </c>
    </row>
    <row r="3" spans="1:2" ht="27.75" customHeight="1">
      <c r="A3" s="159"/>
      <c r="B3" s="141" t="s">
        <v>2</v>
      </c>
    </row>
    <row r="4" spans="1:2" ht="27.75" customHeight="1">
      <c r="A4" s="159"/>
      <c r="B4" s="141" t="s">
        <v>3</v>
      </c>
    </row>
    <row r="5" spans="1:2" ht="27.75" customHeight="1">
      <c r="A5" s="159"/>
      <c r="B5" s="141" t="s">
        <v>4</v>
      </c>
    </row>
    <row r="7" spans="1:2" ht="27.75" customHeight="1">
      <c r="A7" s="171" t="s">
        <v>5</v>
      </c>
      <c r="B7" s="170" t="s">
        <v>6</v>
      </c>
    </row>
    <row r="8" spans="1:2" ht="27.75" customHeight="1">
      <c r="A8" s="171" t="s">
        <v>7</v>
      </c>
      <c r="B8" s="173" t="s">
        <v>8</v>
      </c>
    </row>
    <row r="19" spans="1:2" ht="27.75" customHeight="1">
      <c r="A19" s="171" t="s">
        <v>9</v>
      </c>
      <c r="B19" s="169" t="s">
        <v>10</v>
      </c>
    </row>
    <row r="20" spans="1:2" ht="27.75" customHeight="1">
      <c r="B20" s="169" t="s">
        <v>11</v>
      </c>
    </row>
    <row r="21" spans="1:2" ht="27.75" customHeight="1">
      <c r="B21" s="169" t="s">
        <v>12</v>
      </c>
    </row>
    <row r="22" spans="1:2" ht="27.75" customHeight="1">
      <c r="B22" s="169" t="s">
        <v>13</v>
      </c>
    </row>
  </sheetData>
  <mergeCells count="1">
    <mergeCell ref="A1:B1"/>
  </mergeCells>
  <hyperlinks>
    <hyperlink ref="B8" r:id="rId1" xr:uid="{00000000-0004-0000-0000-000000000000}"/>
  </hyperlinks>
  <pageMargins left="0.511811024" right="0.511811024" top="0.78740157499999996" bottom="0.78740157499999996" header="0.31496062000000002" footer="0.31496062000000002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0"/>
  <sheetViews>
    <sheetView zoomScale="85" zoomScaleNormal="85" workbookViewId="0">
      <selection activeCell="H32" sqref="H32"/>
    </sheetView>
  </sheetViews>
  <sheetFormatPr defaultRowHeight="12.75" outlineLevelRow="1"/>
  <cols>
    <col min="1" max="1" width="4.42578125" style="3" customWidth="1"/>
    <col min="2" max="2" width="6.28515625" style="37" customWidth="1"/>
    <col min="3" max="3" width="12.42578125" style="37" customWidth="1"/>
    <col min="4" max="4" width="10.7109375" style="37" customWidth="1"/>
    <col min="5" max="5" width="72.7109375" style="60" customWidth="1"/>
    <col min="6" max="6" width="7.85546875" style="37" customWidth="1"/>
    <col min="7" max="7" width="12.140625" style="108" customWidth="1"/>
    <col min="8" max="8" width="13.42578125" style="108" customWidth="1"/>
    <col min="9" max="9" width="16.7109375" style="110" customWidth="1"/>
    <col min="10" max="10" width="18.42578125" style="3" customWidth="1"/>
    <col min="11" max="256" width="9.140625" style="3"/>
    <col min="257" max="257" width="4.42578125" style="3" customWidth="1"/>
    <col min="258" max="258" width="6.28515625" style="3" customWidth="1"/>
    <col min="259" max="259" width="12.42578125" style="3" customWidth="1"/>
    <col min="260" max="260" width="10.7109375" style="3" customWidth="1"/>
    <col min="261" max="261" width="72.7109375" style="3" customWidth="1"/>
    <col min="262" max="262" width="6.7109375" style="3" customWidth="1"/>
    <col min="263" max="263" width="12.140625" style="3" customWidth="1"/>
    <col min="264" max="264" width="13.42578125" style="3" customWidth="1"/>
    <col min="265" max="265" width="14.5703125" style="3" customWidth="1"/>
    <col min="266" max="512" width="9.140625" style="3"/>
    <col min="513" max="513" width="4.42578125" style="3" customWidth="1"/>
    <col min="514" max="514" width="6.28515625" style="3" customWidth="1"/>
    <col min="515" max="515" width="12.42578125" style="3" customWidth="1"/>
    <col min="516" max="516" width="10.7109375" style="3" customWidth="1"/>
    <col min="517" max="517" width="72.7109375" style="3" customWidth="1"/>
    <col min="518" max="518" width="6.7109375" style="3" customWidth="1"/>
    <col min="519" max="519" width="12.140625" style="3" customWidth="1"/>
    <col min="520" max="520" width="13.42578125" style="3" customWidth="1"/>
    <col min="521" max="521" width="14.5703125" style="3" customWidth="1"/>
    <col min="522" max="768" width="9.140625" style="3"/>
    <col min="769" max="769" width="4.42578125" style="3" customWidth="1"/>
    <col min="770" max="770" width="6.28515625" style="3" customWidth="1"/>
    <col min="771" max="771" width="12.42578125" style="3" customWidth="1"/>
    <col min="772" max="772" width="10.7109375" style="3" customWidth="1"/>
    <col min="773" max="773" width="72.7109375" style="3" customWidth="1"/>
    <col min="774" max="774" width="6.7109375" style="3" customWidth="1"/>
    <col min="775" max="775" width="12.140625" style="3" customWidth="1"/>
    <col min="776" max="776" width="13.42578125" style="3" customWidth="1"/>
    <col min="777" max="777" width="14.5703125" style="3" customWidth="1"/>
    <col min="778" max="1024" width="9.140625" style="3"/>
    <col min="1025" max="1025" width="4.42578125" style="3" customWidth="1"/>
    <col min="1026" max="1026" width="6.28515625" style="3" customWidth="1"/>
    <col min="1027" max="1027" width="12.42578125" style="3" customWidth="1"/>
    <col min="1028" max="1028" width="10.7109375" style="3" customWidth="1"/>
    <col min="1029" max="1029" width="72.7109375" style="3" customWidth="1"/>
    <col min="1030" max="1030" width="6.7109375" style="3" customWidth="1"/>
    <col min="1031" max="1031" width="12.140625" style="3" customWidth="1"/>
    <col min="1032" max="1032" width="13.42578125" style="3" customWidth="1"/>
    <col min="1033" max="1033" width="14.5703125" style="3" customWidth="1"/>
    <col min="1034" max="1280" width="9.140625" style="3"/>
    <col min="1281" max="1281" width="4.42578125" style="3" customWidth="1"/>
    <col min="1282" max="1282" width="6.28515625" style="3" customWidth="1"/>
    <col min="1283" max="1283" width="12.42578125" style="3" customWidth="1"/>
    <col min="1284" max="1284" width="10.7109375" style="3" customWidth="1"/>
    <col min="1285" max="1285" width="72.7109375" style="3" customWidth="1"/>
    <col min="1286" max="1286" width="6.7109375" style="3" customWidth="1"/>
    <col min="1287" max="1287" width="12.140625" style="3" customWidth="1"/>
    <col min="1288" max="1288" width="13.42578125" style="3" customWidth="1"/>
    <col min="1289" max="1289" width="14.5703125" style="3" customWidth="1"/>
    <col min="1290" max="1536" width="9.140625" style="3"/>
    <col min="1537" max="1537" width="4.42578125" style="3" customWidth="1"/>
    <col min="1538" max="1538" width="6.28515625" style="3" customWidth="1"/>
    <col min="1539" max="1539" width="12.42578125" style="3" customWidth="1"/>
    <col min="1540" max="1540" width="10.7109375" style="3" customWidth="1"/>
    <col min="1541" max="1541" width="72.7109375" style="3" customWidth="1"/>
    <col min="1542" max="1542" width="6.7109375" style="3" customWidth="1"/>
    <col min="1543" max="1543" width="12.140625" style="3" customWidth="1"/>
    <col min="1544" max="1544" width="13.42578125" style="3" customWidth="1"/>
    <col min="1545" max="1545" width="14.5703125" style="3" customWidth="1"/>
    <col min="1546" max="1792" width="9.140625" style="3"/>
    <col min="1793" max="1793" width="4.42578125" style="3" customWidth="1"/>
    <col min="1794" max="1794" width="6.28515625" style="3" customWidth="1"/>
    <col min="1795" max="1795" width="12.42578125" style="3" customWidth="1"/>
    <col min="1796" max="1796" width="10.7109375" style="3" customWidth="1"/>
    <col min="1797" max="1797" width="72.7109375" style="3" customWidth="1"/>
    <col min="1798" max="1798" width="6.7109375" style="3" customWidth="1"/>
    <col min="1799" max="1799" width="12.140625" style="3" customWidth="1"/>
    <col min="1800" max="1800" width="13.42578125" style="3" customWidth="1"/>
    <col min="1801" max="1801" width="14.5703125" style="3" customWidth="1"/>
    <col min="1802" max="2048" width="9.140625" style="3"/>
    <col min="2049" max="2049" width="4.42578125" style="3" customWidth="1"/>
    <col min="2050" max="2050" width="6.28515625" style="3" customWidth="1"/>
    <col min="2051" max="2051" width="12.42578125" style="3" customWidth="1"/>
    <col min="2052" max="2052" width="10.7109375" style="3" customWidth="1"/>
    <col min="2053" max="2053" width="72.7109375" style="3" customWidth="1"/>
    <col min="2054" max="2054" width="6.7109375" style="3" customWidth="1"/>
    <col min="2055" max="2055" width="12.140625" style="3" customWidth="1"/>
    <col min="2056" max="2056" width="13.42578125" style="3" customWidth="1"/>
    <col min="2057" max="2057" width="14.5703125" style="3" customWidth="1"/>
    <col min="2058" max="2304" width="9.140625" style="3"/>
    <col min="2305" max="2305" width="4.42578125" style="3" customWidth="1"/>
    <col min="2306" max="2306" width="6.28515625" style="3" customWidth="1"/>
    <col min="2307" max="2307" width="12.42578125" style="3" customWidth="1"/>
    <col min="2308" max="2308" width="10.7109375" style="3" customWidth="1"/>
    <col min="2309" max="2309" width="72.7109375" style="3" customWidth="1"/>
    <col min="2310" max="2310" width="6.7109375" style="3" customWidth="1"/>
    <col min="2311" max="2311" width="12.140625" style="3" customWidth="1"/>
    <col min="2312" max="2312" width="13.42578125" style="3" customWidth="1"/>
    <col min="2313" max="2313" width="14.5703125" style="3" customWidth="1"/>
    <col min="2314" max="2560" width="9.140625" style="3"/>
    <col min="2561" max="2561" width="4.42578125" style="3" customWidth="1"/>
    <col min="2562" max="2562" width="6.28515625" style="3" customWidth="1"/>
    <col min="2563" max="2563" width="12.42578125" style="3" customWidth="1"/>
    <col min="2564" max="2564" width="10.7109375" style="3" customWidth="1"/>
    <col min="2565" max="2565" width="72.7109375" style="3" customWidth="1"/>
    <col min="2566" max="2566" width="6.7109375" style="3" customWidth="1"/>
    <col min="2567" max="2567" width="12.140625" style="3" customWidth="1"/>
    <col min="2568" max="2568" width="13.42578125" style="3" customWidth="1"/>
    <col min="2569" max="2569" width="14.5703125" style="3" customWidth="1"/>
    <col min="2570" max="2816" width="9.140625" style="3"/>
    <col min="2817" max="2817" width="4.42578125" style="3" customWidth="1"/>
    <col min="2818" max="2818" width="6.28515625" style="3" customWidth="1"/>
    <col min="2819" max="2819" width="12.42578125" style="3" customWidth="1"/>
    <col min="2820" max="2820" width="10.7109375" style="3" customWidth="1"/>
    <col min="2821" max="2821" width="72.7109375" style="3" customWidth="1"/>
    <col min="2822" max="2822" width="6.7109375" style="3" customWidth="1"/>
    <col min="2823" max="2823" width="12.140625" style="3" customWidth="1"/>
    <col min="2824" max="2824" width="13.42578125" style="3" customWidth="1"/>
    <col min="2825" max="2825" width="14.5703125" style="3" customWidth="1"/>
    <col min="2826" max="3072" width="9.140625" style="3"/>
    <col min="3073" max="3073" width="4.42578125" style="3" customWidth="1"/>
    <col min="3074" max="3074" width="6.28515625" style="3" customWidth="1"/>
    <col min="3075" max="3075" width="12.42578125" style="3" customWidth="1"/>
    <col min="3076" max="3076" width="10.7109375" style="3" customWidth="1"/>
    <col min="3077" max="3077" width="72.7109375" style="3" customWidth="1"/>
    <col min="3078" max="3078" width="6.7109375" style="3" customWidth="1"/>
    <col min="3079" max="3079" width="12.140625" style="3" customWidth="1"/>
    <col min="3080" max="3080" width="13.42578125" style="3" customWidth="1"/>
    <col min="3081" max="3081" width="14.5703125" style="3" customWidth="1"/>
    <col min="3082" max="3328" width="9.140625" style="3"/>
    <col min="3329" max="3329" width="4.42578125" style="3" customWidth="1"/>
    <col min="3330" max="3330" width="6.28515625" style="3" customWidth="1"/>
    <col min="3331" max="3331" width="12.42578125" style="3" customWidth="1"/>
    <col min="3332" max="3332" width="10.7109375" style="3" customWidth="1"/>
    <col min="3333" max="3333" width="72.7109375" style="3" customWidth="1"/>
    <col min="3334" max="3334" width="6.7109375" style="3" customWidth="1"/>
    <col min="3335" max="3335" width="12.140625" style="3" customWidth="1"/>
    <col min="3336" max="3336" width="13.42578125" style="3" customWidth="1"/>
    <col min="3337" max="3337" width="14.5703125" style="3" customWidth="1"/>
    <col min="3338" max="3584" width="9.140625" style="3"/>
    <col min="3585" max="3585" width="4.42578125" style="3" customWidth="1"/>
    <col min="3586" max="3586" width="6.28515625" style="3" customWidth="1"/>
    <col min="3587" max="3587" width="12.42578125" style="3" customWidth="1"/>
    <col min="3588" max="3588" width="10.7109375" style="3" customWidth="1"/>
    <col min="3589" max="3589" width="72.7109375" style="3" customWidth="1"/>
    <col min="3590" max="3590" width="6.7109375" style="3" customWidth="1"/>
    <col min="3591" max="3591" width="12.140625" style="3" customWidth="1"/>
    <col min="3592" max="3592" width="13.42578125" style="3" customWidth="1"/>
    <col min="3593" max="3593" width="14.5703125" style="3" customWidth="1"/>
    <col min="3594" max="3840" width="9.140625" style="3"/>
    <col min="3841" max="3841" width="4.42578125" style="3" customWidth="1"/>
    <col min="3842" max="3842" width="6.28515625" style="3" customWidth="1"/>
    <col min="3843" max="3843" width="12.42578125" style="3" customWidth="1"/>
    <col min="3844" max="3844" width="10.7109375" style="3" customWidth="1"/>
    <col min="3845" max="3845" width="72.7109375" style="3" customWidth="1"/>
    <col min="3846" max="3846" width="6.7109375" style="3" customWidth="1"/>
    <col min="3847" max="3847" width="12.140625" style="3" customWidth="1"/>
    <col min="3848" max="3848" width="13.42578125" style="3" customWidth="1"/>
    <col min="3849" max="3849" width="14.5703125" style="3" customWidth="1"/>
    <col min="3850" max="4096" width="9.140625" style="3"/>
    <col min="4097" max="4097" width="4.42578125" style="3" customWidth="1"/>
    <col min="4098" max="4098" width="6.28515625" style="3" customWidth="1"/>
    <col min="4099" max="4099" width="12.42578125" style="3" customWidth="1"/>
    <col min="4100" max="4100" width="10.7109375" style="3" customWidth="1"/>
    <col min="4101" max="4101" width="72.7109375" style="3" customWidth="1"/>
    <col min="4102" max="4102" width="6.7109375" style="3" customWidth="1"/>
    <col min="4103" max="4103" width="12.140625" style="3" customWidth="1"/>
    <col min="4104" max="4104" width="13.42578125" style="3" customWidth="1"/>
    <col min="4105" max="4105" width="14.5703125" style="3" customWidth="1"/>
    <col min="4106" max="4352" width="9.140625" style="3"/>
    <col min="4353" max="4353" width="4.42578125" style="3" customWidth="1"/>
    <col min="4354" max="4354" width="6.28515625" style="3" customWidth="1"/>
    <col min="4355" max="4355" width="12.42578125" style="3" customWidth="1"/>
    <col min="4356" max="4356" width="10.7109375" style="3" customWidth="1"/>
    <col min="4357" max="4357" width="72.7109375" style="3" customWidth="1"/>
    <col min="4358" max="4358" width="6.7109375" style="3" customWidth="1"/>
    <col min="4359" max="4359" width="12.140625" style="3" customWidth="1"/>
    <col min="4360" max="4360" width="13.42578125" style="3" customWidth="1"/>
    <col min="4361" max="4361" width="14.5703125" style="3" customWidth="1"/>
    <col min="4362" max="4608" width="9.140625" style="3"/>
    <col min="4609" max="4609" width="4.42578125" style="3" customWidth="1"/>
    <col min="4610" max="4610" width="6.28515625" style="3" customWidth="1"/>
    <col min="4611" max="4611" width="12.42578125" style="3" customWidth="1"/>
    <col min="4612" max="4612" width="10.7109375" style="3" customWidth="1"/>
    <col min="4613" max="4613" width="72.7109375" style="3" customWidth="1"/>
    <col min="4614" max="4614" width="6.7109375" style="3" customWidth="1"/>
    <col min="4615" max="4615" width="12.140625" style="3" customWidth="1"/>
    <col min="4616" max="4616" width="13.42578125" style="3" customWidth="1"/>
    <col min="4617" max="4617" width="14.5703125" style="3" customWidth="1"/>
    <col min="4618" max="4864" width="9.140625" style="3"/>
    <col min="4865" max="4865" width="4.42578125" style="3" customWidth="1"/>
    <col min="4866" max="4866" width="6.28515625" style="3" customWidth="1"/>
    <col min="4867" max="4867" width="12.42578125" style="3" customWidth="1"/>
    <col min="4868" max="4868" width="10.7109375" style="3" customWidth="1"/>
    <col min="4869" max="4869" width="72.7109375" style="3" customWidth="1"/>
    <col min="4870" max="4870" width="6.7109375" style="3" customWidth="1"/>
    <col min="4871" max="4871" width="12.140625" style="3" customWidth="1"/>
    <col min="4872" max="4872" width="13.42578125" style="3" customWidth="1"/>
    <col min="4873" max="4873" width="14.5703125" style="3" customWidth="1"/>
    <col min="4874" max="5120" width="9.140625" style="3"/>
    <col min="5121" max="5121" width="4.42578125" style="3" customWidth="1"/>
    <col min="5122" max="5122" width="6.28515625" style="3" customWidth="1"/>
    <col min="5123" max="5123" width="12.42578125" style="3" customWidth="1"/>
    <col min="5124" max="5124" width="10.7109375" style="3" customWidth="1"/>
    <col min="5125" max="5125" width="72.7109375" style="3" customWidth="1"/>
    <col min="5126" max="5126" width="6.7109375" style="3" customWidth="1"/>
    <col min="5127" max="5127" width="12.140625" style="3" customWidth="1"/>
    <col min="5128" max="5128" width="13.42578125" style="3" customWidth="1"/>
    <col min="5129" max="5129" width="14.5703125" style="3" customWidth="1"/>
    <col min="5130" max="5376" width="9.140625" style="3"/>
    <col min="5377" max="5377" width="4.42578125" style="3" customWidth="1"/>
    <col min="5378" max="5378" width="6.28515625" style="3" customWidth="1"/>
    <col min="5379" max="5379" width="12.42578125" style="3" customWidth="1"/>
    <col min="5380" max="5380" width="10.7109375" style="3" customWidth="1"/>
    <col min="5381" max="5381" width="72.7109375" style="3" customWidth="1"/>
    <col min="5382" max="5382" width="6.7109375" style="3" customWidth="1"/>
    <col min="5383" max="5383" width="12.140625" style="3" customWidth="1"/>
    <col min="5384" max="5384" width="13.42578125" style="3" customWidth="1"/>
    <col min="5385" max="5385" width="14.5703125" style="3" customWidth="1"/>
    <col min="5386" max="5632" width="9.140625" style="3"/>
    <col min="5633" max="5633" width="4.42578125" style="3" customWidth="1"/>
    <col min="5634" max="5634" width="6.28515625" style="3" customWidth="1"/>
    <col min="5635" max="5635" width="12.42578125" style="3" customWidth="1"/>
    <col min="5636" max="5636" width="10.7109375" style="3" customWidth="1"/>
    <col min="5637" max="5637" width="72.7109375" style="3" customWidth="1"/>
    <col min="5638" max="5638" width="6.7109375" style="3" customWidth="1"/>
    <col min="5639" max="5639" width="12.140625" style="3" customWidth="1"/>
    <col min="5640" max="5640" width="13.42578125" style="3" customWidth="1"/>
    <col min="5641" max="5641" width="14.5703125" style="3" customWidth="1"/>
    <col min="5642" max="5888" width="9.140625" style="3"/>
    <col min="5889" max="5889" width="4.42578125" style="3" customWidth="1"/>
    <col min="5890" max="5890" width="6.28515625" style="3" customWidth="1"/>
    <col min="5891" max="5891" width="12.42578125" style="3" customWidth="1"/>
    <col min="5892" max="5892" width="10.7109375" style="3" customWidth="1"/>
    <col min="5893" max="5893" width="72.7109375" style="3" customWidth="1"/>
    <col min="5894" max="5894" width="6.7109375" style="3" customWidth="1"/>
    <col min="5895" max="5895" width="12.140625" style="3" customWidth="1"/>
    <col min="5896" max="5896" width="13.42578125" style="3" customWidth="1"/>
    <col min="5897" max="5897" width="14.5703125" style="3" customWidth="1"/>
    <col min="5898" max="6144" width="9.140625" style="3"/>
    <col min="6145" max="6145" width="4.42578125" style="3" customWidth="1"/>
    <col min="6146" max="6146" width="6.28515625" style="3" customWidth="1"/>
    <col min="6147" max="6147" width="12.42578125" style="3" customWidth="1"/>
    <col min="6148" max="6148" width="10.7109375" style="3" customWidth="1"/>
    <col min="6149" max="6149" width="72.7109375" style="3" customWidth="1"/>
    <col min="6150" max="6150" width="6.7109375" style="3" customWidth="1"/>
    <col min="6151" max="6151" width="12.140625" style="3" customWidth="1"/>
    <col min="6152" max="6152" width="13.42578125" style="3" customWidth="1"/>
    <col min="6153" max="6153" width="14.5703125" style="3" customWidth="1"/>
    <col min="6154" max="6400" width="9.140625" style="3"/>
    <col min="6401" max="6401" width="4.42578125" style="3" customWidth="1"/>
    <col min="6402" max="6402" width="6.28515625" style="3" customWidth="1"/>
    <col min="6403" max="6403" width="12.42578125" style="3" customWidth="1"/>
    <col min="6404" max="6404" width="10.7109375" style="3" customWidth="1"/>
    <col min="6405" max="6405" width="72.7109375" style="3" customWidth="1"/>
    <col min="6406" max="6406" width="6.7109375" style="3" customWidth="1"/>
    <col min="6407" max="6407" width="12.140625" style="3" customWidth="1"/>
    <col min="6408" max="6408" width="13.42578125" style="3" customWidth="1"/>
    <col min="6409" max="6409" width="14.5703125" style="3" customWidth="1"/>
    <col min="6410" max="6656" width="9.140625" style="3"/>
    <col min="6657" max="6657" width="4.42578125" style="3" customWidth="1"/>
    <col min="6658" max="6658" width="6.28515625" style="3" customWidth="1"/>
    <col min="6659" max="6659" width="12.42578125" style="3" customWidth="1"/>
    <col min="6660" max="6660" width="10.7109375" style="3" customWidth="1"/>
    <col min="6661" max="6661" width="72.7109375" style="3" customWidth="1"/>
    <col min="6662" max="6662" width="6.7109375" style="3" customWidth="1"/>
    <col min="6663" max="6663" width="12.140625" style="3" customWidth="1"/>
    <col min="6664" max="6664" width="13.42578125" style="3" customWidth="1"/>
    <col min="6665" max="6665" width="14.5703125" style="3" customWidth="1"/>
    <col min="6666" max="6912" width="9.140625" style="3"/>
    <col min="6913" max="6913" width="4.42578125" style="3" customWidth="1"/>
    <col min="6914" max="6914" width="6.28515625" style="3" customWidth="1"/>
    <col min="6915" max="6915" width="12.42578125" style="3" customWidth="1"/>
    <col min="6916" max="6916" width="10.7109375" style="3" customWidth="1"/>
    <col min="6917" max="6917" width="72.7109375" style="3" customWidth="1"/>
    <col min="6918" max="6918" width="6.7109375" style="3" customWidth="1"/>
    <col min="6919" max="6919" width="12.140625" style="3" customWidth="1"/>
    <col min="6920" max="6920" width="13.42578125" style="3" customWidth="1"/>
    <col min="6921" max="6921" width="14.5703125" style="3" customWidth="1"/>
    <col min="6922" max="7168" width="9.140625" style="3"/>
    <col min="7169" max="7169" width="4.42578125" style="3" customWidth="1"/>
    <col min="7170" max="7170" width="6.28515625" style="3" customWidth="1"/>
    <col min="7171" max="7171" width="12.42578125" style="3" customWidth="1"/>
    <col min="7172" max="7172" width="10.7109375" style="3" customWidth="1"/>
    <col min="7173" max="7173" width="72.7109375" style="3" customWidth="1"/>
    <col min="7174" max="7174" width="6.7109375" style="3" customWidth="1"/>
    <col min="7175" max="7175" width="12.140625" style="3" customWidth="1"/>
    <col min="7176" max="7176" width="13.42578125" style="3" customWidth="1"/>
    <col min="7177" max="7177" width="14.5703125" style="3" customWidth="1"/>
    <col min="7178" max="7424" width="9.140625" style="3"/>
    <col min="7425" max="7425" width="4.42578125" style="3" customWidth="1"/>
    <col min="7426" max="7426" width="6.28515625" style="3" customWidth="1"/>
    <col min="7427" max="7427" width="12.42578125" style="3" customWidth="1"/>
    <col min="7428" max="7428" width="10.7109375" style="3" customWidth="1"/>
    <col min="7429" max="7429" width="72.7109375" style="3" customWidth="1"/>
    <col min="7430" max="7430" width="6.7109375" style="3" customWidth="1"/>
    <col min="7431" max="7431" width="12.140625" style="3" customWidth="1"/>
    <col min="7432" max="7432" width="13.42578125" style="3" customWidth="1"/>
    <col min="7433" max="7433" width="14.5703125" style="3" customWidth="1"/>
    <col min="7434" max="7680" width="9.140625" style="3"/>
    <col min="7681" max="7681" width="4.42578125" style="3" customWidth="1"/>
    <col min="7682" max="7682" width="6.28515625" style="3" customWidth="1"/>
    <col min="7683" max="7683" width="12.42578125" style="3" customWidth="1"/>
    <col min="7684" max="7684" width="10.7109375" style="3" customWidth="1"/>
    <col min="7685" max="7685" width="72.7109375" style="3" customWidth="1"/>
    <col min="7686" max="7686" width="6.7109375" style="3" customWidth="1"/>
    <col min="7687" max="7687" width="12.140625" style="3" customWidth="1"/>
    <col min="7688" max="7688" width="13.42578125" style="3" customWidth="1"/>
    <col min="7689" max="7689" width="14.5703125" style="3" customWidth="1"/>
    <col min="7690" max="7936" width="9.140625" style="3"/>
    <col min="7937" max="7937" width="4.42578125" style="3" customWidth="1"/>
    <col min="7938" max="7938" width="6.28515625" style="3" customWidth="1"/>
    <col min="7939" max="7939" width="12.42578125" style="3" customWidth="1"/>
    <col min="7940" max="7940" width="10.7109375" style="3" customWidth="1"/>
    <col min="7941" max="7941" width="72.7109375" style="3" customWidth="1"/>
    <col min="7942" max="7942" width="6.7109375" style="3" customWidth="1"/>
    <col min="7943" max="7943" width="12.140625" style="3" customWidth="1"/>
    <col min="7944" max="7944" width="13.42578125" style="3" customWidth="1"/>
    <col min="7945" max="7945" width="14.5703125" style="3" customWidth="1"/>
    <col min="7946" max="8192" width="9.140625" style="3"/>
    <col min="8193" max="8193" width="4.42578125" style="3" customWidth="1"/>
    <col min="8194" max="8194" width="6.28515625" style="3" customWidth="1"/>
    <col min="8195" max="8195" width="12.42578125" style="3" customWidth="1"/>
    <col min="8196" max="8196" width="10.7109375" style="3" customWidth="1"/>
    <col min="8197" max="8197" width="72.7109375" style="3" customWidth="1"/>
    <col min="8198" max="8198" width="6.7109375" style="3" customWidth="1"/>
    <col min="8199" max="8199" width="12.140625" style="3" customWidth="1"/>
    <col min="8200" max="8200" width="13.42578125" style="3" customWidth="1"/>
    <col min="8201" max="8201" width="14.5703125" style="3" customWidth="1"/>
    <col min="8202" max="8448" width="9.140625" style="3"/>
    <col min="8449" max="8449" width="4.42578125" style="3" customWidth="1"/>
    <col min="8450" max="8450" width="6.28515625" style="3" customWidth="1"/>
    <col min="8451" max="8451" width="12.42578125" style="3" customWidth="1"/>
    <col min="8452" max="8452" width="10.7109375" style="3" customWidth="1"/>
    <col min="8453" max="8453" width="72.7109375" style="3" customWidth="1"/>
    <col min="8454" max="8454" width="6.7109375" style="3" customWidth="1"/>
    <col min="8455" max="8455" width="12.140625" style="3" customWidth="1"/>
    <col min="8456" max="8456" width="13.42578125" style="3" customWidth="1"/>
    <col min="8457" max="8457" width="14.5703125" style="3" customWidth="1"/>
    <col min="8458" max="8704" width="9.140625" style="3"/>
    <col min="8705" max="8705" width="4.42578125" style="3" customWidth="1"/>
    <col min="8706" max="8706" width="6.28515625" style="3" customWidth="1"/>
    <col min="8707" max="8707" width="12.42578125" style="3" customWidth="1"/>
    <col min="8708" max="8708" width="10.7109375" style="3" customWidth="1"/>
    <col min="8709" max="8709" width="72.7109375" style="3" customWidth="1"/>
    <col min="8710" max="8710" width="6.7109375" style="3" customWidth="1"/>
    <col min="8711" max="8711" width="12.140625" style="3" customWidth="1"/>
    <col min="8712" max="8712" width="13.42578125" style="3" customWidth="1"/>
    <col min="8713" max="8713" width="14.5703125" style="3" customWidth="1"/>
    <col min="8714" max="8960" width="9.140625" style="3"/>
    <col min="8961" max="8961" width="4.42578125" style="3" customWidth="1"/>
    <col min="8962" max="8962" width="6.28515625" style="3" customWidth="1"/>
    <col min="8963" max="8963" width="12.42578125" style="3" customWidth="1"/>
    <col min="8964" max="8964" width="10.7109375" style="3" customWidth="1"/>
    <col min="8965" max="8965" width="72.7109375" style="3" customWidth="1"/>
    <col min="8966" max="8966" width="6.7109375" style="3" customWidth="1"/>
    <col min="8967" max="8967" width="12.140625" style="3" customWidth="1"/>
    <col min="8968" max="8968" width="13.42578125" style="3" customWidth="1"/>
    <col min="8969" max="8969" width="14.5703125" style="3" customWidth="1"/>
    <col min="8970" max="9216" width="9.140625" style="3"/>
    <col min="9217" max="9217" width="4.42578125" style="3" customWidth="1"/>
    <col min="9218" max="9218" width="6.28515625" style="3" customWidth="1"/>
    <col min="9219" max="9219" width="12.42578125" style="3" customWidth="1"/>
    <col min="9220" max="9220" width="10.7109375" style="3" customWidth="1"/>
    <col min="9221" max="9221" width="72.7109375" style="3" customWidth="1"/>
    <col min="9222" max="9222" width="6.7109375" style="3" customWidth="1"/>
    <col min="9223" max="9223" width="12.140625" style="3" customWidth="1"/>
    <col min="9224" max="9224" width="13.42578125" style="3" customWidth="1"/>
    <col min="9225" max="9225" width="14.5703125" style="3" customWidth="1"/>
    <col min="9226" max="9472" width="9.140625" style="3"/>
    <col min="9473" max="9473" width="4.42578125" style="3" customWidth="1"/>
    <col min="9474" max="9474" width="6.28515625" style="3" customWidth="1"/>
    <col min="9475" max="9475" width="12.42578125" style="3" customWidth="1"/>
    <col min="9476" max="9476" width="10.7109375" style="3" customWidth="1"/>
    <col min="9477" max="9477" width="72.7109375" style="3" customWidth="1"/>
    <col min="9478" max="9478" width="6.7109375" style="3" customWidth="1"/>
    <col min="9479" max="9479" width="12.140625" style="3" customWidth="1"/>
    <col min="9480" max="9480" width="13.42578125" style="3" customWidth="1"/>
    <col min="9481" max="9481" width="14.5703125" style="3" customWidth="1"/>
    <col min="9482" max="9728" width="9.140625" style="3"/>
    <col min="9729" max="9729" width="4.42578125" style="3" customWidth="1"/>
    <col min="9730" max="9730" width="6.28515625" style="3" customWidth="1"/>
    <col min="9731" max="9731" width="12.42578125" style="3" customWidth="1"/>
    <col min="9732" max="9732" width="10.7109375" style="3" customWidth="1"/>
    <col min="9733" max="9733" width="72.7109375" style="3" customWidth="1"/>
    <col min="9734" max="9734" width="6.7109375" style="3" customWidth="1"/>
    <col min="9735" max="9735" width="12.140625" style="3" customWidth="1"/>
    <col min="9736" max="9736" width="13.42578125" style="3" customWidth="1"/>
    <col min="9737" max="9737" width="14.5703125" style="3" customWidth="1"/>
    <col min="9738" max="9984" width="9.140625" style="3"/>
    <col min="9985" max="9985" width="4.42578125" style="3" customWidth="1"/>
    <col min="9986" max="9986" width="6.28515625" style="3" customWidth="1"/>
    <col min="9987" max="9987" width="12.42578125" style="3" customWidth="1"/>
    <col min="9988" max="9988" width="10.7109375" style="3" customWidth="1"/>
    <col min="9989" max="9989" width="72.7109375" style="3" customWidth="1"/>
    <col min="9990" max="9990" width="6.7109375" style="3" customWidth="1"/>
    <col min="9991" max="9991" width="12.140625" style="3" customWidth="1"/>
    <col min="9992" max="9992" width="13.42578125" style="3" customWidth="1"/>
    <col min="9993" max="9993" width="14.5703125" style="3" customWidth="1"/>
    <col min="9994" max="10240" width="9.140625" style="3"/>
    <col min="10241" max="10241" width="4.42578125" style="3" customWidth="1"/>
    <col min="10242" max="10242" width="6.28515625" style="3" customWidth="1"/>
    <col min="10243" max="10243" width="12.42578125" style="3" customWidth="1"/>
    <col min="10244" max="10244" width="10.7109375" style="3" customWidth="1"/>
    <col min="10245" max="10245" width="72.7109375" style="3" customWidth="1"/>
    <col min="10246" max="10246" width="6.7109375" style="3" customWidth="1"/>
    <col min="10247" max="10247" width="12.140625" style="3" customWidth="1"/>
    <col min="10248" max="10248" width="13.42578125" style="3" customWidth="1"/>
    <col min="10249" max="10249" width="14.5703125" style="3" customWidth="1"/>
    <col min="10250" max="10496" width="9.140625" style="3"/>
    <col min="10497" max="10497" width="4.42578125" style="3" customWidth="1"/>
    <col min="10498" max="10498" width="6.28515625" style="3" customWidth="1"/>
    <col min="10499" max="10499" width="12.42578125" style="3" customWidth="1"/>
    <col min="10500" max="10500" width="10.7109375" style="3" customWidth="1"/>
    <col min="10501" max="10501" width="72.7109375" style="3" customWidth="1"/>
    <col min="10502" max="10502" width="6.7109375" style="3" customWidth="1"/>
    <col min="10503" max="10503" width="12.140625" style="3" customWidth="1"/>
    <col min="10504" max="10504" width="13.42578125" style="3" customWidth="1"/>
    <col min="10505" max="10505" width="14.5703125" style="3" customWidth="1"/>
    <col min="10506" max="10752" width="9.140625" style="3"/>
    <col min="10753" max="10753" width="4.42578125" style="3" customWidth="1"/>
    <col min="10754" max="10754" width="6.28515625" style="3" customWidth="1"/>
    <col min="10755" max="10755" width="12.42578125" style="3" customWidth="1"/>
    <col min="10756" max="10756" width="10.7109375" style="3" customWidth="1"/>
    <col min="10757" max="10757" width="72.7109375" style="3" customWidth="1"/>
    <col min="10758" max="10758" width="6.7109375" style="3" customWidth="1"/>
    <col min="10759" max="10759" width="12.140625" style="3" customWidth="1"/>
    <col min="10760" max="10760" width="13.42578125" style="3" customWidth="1"/>
    <col min="10761" max="10761" width="14.5703125" style="3" customWidth="1"/>
    <col min="10762" max="11008" width="9.140625" style="3"/>
    <col min="11009" max="11009" width="4.42578125" style="3" customWidth="1"/>
    <col min="11010" max="11010" width="6.28515625" style="3" customWidth="1"/>
    <col min="11011" max="11011" width="12.42578125" style="3" customWidth="1"/>
    <col min="11012" max="11012" width="10.7109375" style="3" customWidth="1"/>
    <col min="11013" max="11013" width="72.7109375" style="3" customWidth="1"/>
    <col min="11014" max="11014" width="6.7109375" style="3" customWidth="1"/>
    <col min="11015" max="11015" width="12.140625" style="3" customWidth="1"/>
    <col min="11016" max="11016" width="13.42578125" style="3" customWidth="1"/>
    <col min="11017" max="11017" width="14.5703125" style="3" customWidth="1"/>
    <col min="11018" max="11264" width="9.140625" style="3"/>
    <col min="11265" max="11265" width="4.42578125" style="3" customWidth="1"/>
    <col min="11266" max="11266" width="6.28515625" style="3" customWidth="1"/>
    <col min="11267" max="11267" width="12.42578125" style="3" customWidth="1"/>
    <col min="11268" max="11268" width="10.7109375" style="3" customWidth="1"/>
    <col min="11269" max="11269" width="72.7109375" style="3" customWidth="1"/>
    <col min="11270" max="11270" width="6.7109375" style="3" customWidth="1"/>
    <col min="11271" max="11271" width="12.140625" style="3" customWidth="1"/>
    <col min="11272" max="11272" width="13.42578125" style="3" customWidth="1"/>
    <col min="11273" max="11273" width="14.5703125" style="3" customWidth="1"/>
    <col min="11274" max="11520" width="9.140625" style="3"/>
    <col min="11521" max="11521" width="4.42578125" style="3" customWidth="1"/>
    <col min="11522" max="11522" width="6.28515625" style="3" customWidth="1"/>
    <col min="11523" max="11523" width="12.42578125" style="3" customWidth="1"/>
    <col min="11524" max="11524" width="10.7109375" style="3" customWidth="1"/>
    <col min="11525" max="11525" width="72.7109375" style="3" customWidth="1"/>
    <col min="11526" max="11526" width="6.7109375" style="3" customWidth="1"/>
    <col min="11527" max="11527" width="12.140625" style="3" customWidth="1"/>
    <col min="11528" max="11528" width="13.42578125" style="3" customWidth="1"/>
    <col min="11529" max="11529" width="14.5703125" style="3" customWidth="1"/>
    <col min="11530" max="11776" width="9.140625" style="3"/>
    <col min="11777" max="11777" width="4.42578125" style="3" customWidth="1"/>
    <col min="11778" max="11778" width="6.28515625" style="3" customWidth="1"/>
    <col min="11779" max="11779" width="12.42578125" style="3" customWidth="1"/>
    <col min="11780" max="11780" width="10.7109375" style="3" customWidth="1"/>
    <col min="11781" max="11781" width="72.7109375" style="3" customWidth="1"/>
    <col min="11782" max="11782" width="6.7109375" style="3" customWidth="1"/>
    <col min="11783" max="11783" width="12.140625" style="3" customWidth="1"/>
    <col min="11784" max="11784" width="13.42578125" style="3" customWidth="1"/>
    <col min="11785" max="11785" width="14.5703125" style="3" customWidth="1"/>
    <col min="11786" max="12032" width="9.140625" style="3"/>
    <col min="12033" max="12033" width="4.42578125" style="3" customWidth="1"/>
    <col min="12034" max="12034" width="6.28515625" style="3" customWidth="1"/>
    <col min="12035" max="12035" width="12.42578125" style="3" customWidth="1"/>
    <col min="12036" max="12036" width="10.7109375" style="3" customWidth="1"/>
    <col min="12037" max="12037" width="72.7109375" style="3" customWidth="1"/>
    <col min="12038" max="12038" width="6.7109375" style="3" customWidth="1"/>
    <col min="12039" max="12039" width="12.140625" style="3" customWidth="1"/>
    <col min="12040" max="12040" width="13.42578125" style="3" customWidth="1"/>
    <col min="12041" max="12041" width="14.5703125" style="3" customWidth="1"/>
    <col min="12042" max="12288" width="9.140625" style="3"/>
    <col min="12289" max="12289" width="4.42578125" style="3" customWidth="1"/>
    <col min="12290" max="12290" width="6.28515625" style="3" customWidth="1"/>
    <col min="12291" max="12291" width="12.42578125" style="3" customWidth="1"/>
    <col min="12292" max="12292" width="10.7109375" style="3" customWidth="1"/>
    <col min="12293" max="12293" width="72.7109375" style="3" customWidth="1"/>
    <col min="12294" max="12294" width="6.7109375" style="3" customWidth="1"/>
    <col min="12295" max="12295" width="12.140625" style="3" customWidth="1"/>
    <col min="12296" max="12296" width="13.42578125" style="3" customWidth="1"/>
    <col min="12297" max="12297" width="14.5703125" style="3" customWidth="1"/>
    <col min="12298" max="12544" width="9.140625" style="3"/>
    <col min="12545" max="12545" width="4.42578125" style="3" customWidth="1"/>
    <col min="12546" max="12546" width="6.28515625" style="3" customWidth="1"/>
    <col min="12547" max="12547" width="12.42578125" style="3" customWidth="1"/>
    <col min="12548" max="12548" width="10.7109375" style="3" customWidth="1"/>
    <col min="12549" max="12549" width="72.7109375" style="3" customWidth="1"/>
    <col min="12550" max="12550" width="6.7109375" style="3" customWidth="1"/>
    <col min="12551" max="12551" width="12.140625" style="3" customWidth="1"/>
    <col min="12552" max="12552" width="13.42578125" style="3" customWidth="1"/>
    <col min="12553" max="12553" width="14.5703125" style="3" customWidth="1"/>
    <col min="12554" max="12800" width="9.140625" style="3"/>
    <col min="12801" max="12801" width="4.42578125" style="3" customWidth="1"/>
    <col min="12802" max="12802" width="6.28515625" style="3" customWidth="1"/>
    <col min="12803" max="12803" width="12.42578125" style="3" customWidth="1"/>
    <col min="12804" max="12804" width="10.7109375" style="3" customWidth="1"/>
    <col min="12805" max="12805" width="72.7109375" style="3" customWidth="1"/>
    <col min="12806" max="12806" width="6.7109375" style="3" customWidth="1"/>
    <col min="12807" max="12807" width="12.140625" style="3" customWidth="1"/>
    <col min="12808" max="12808" width="13.42578125" style="3" customWidth="1"/>
    <col min="12809" max="12809" width="14.5703125" style="3" customWidth="1"/>
    <col min="12810" max="13056" width="9.140625" style="3"/>
    <col min="13057" max="13057" width="4.42578125" style="3" customWidth="1"/>
    <col min="13058" max="13058" width="6.28515625" style="3" customWidth="1"/>
    <col min="13059" max="13059" width="12.42578125" style="3" customWidth="1"/>
    <col min="13060" max="13060" width="10.7109375" style="3" customWidth="1"/>
    <col min="13061" max="13061" width="72.7109375" style="3" customWidth="1"/>
    <col min="13062" max="13062" width="6.7109375" style="3" customWidth="1"/>
    <col min="13063" max="13063" width="12.140625" style="3" customWidth="1"/>
    <col min="13064" max="13064" width="13.42578125" style="3" customWidth="1"/>
    <col min="13065" max="13065" width="14.5703125" style="3" customWidth="1"/>
    <col min="13066" max="13312" width="9.140625" style="3"/>
    <col min="13313" max="13313" width="4.42578125" style="3" customWidth="1"/>
    <col min="13314" max="13314" width="6.28515625" style="3" customWidth="1"/>
    <col min="13315" max="13315" width="12.42578125" style="3" customWidth="1"/>
    <col min="13316" max="13316" width="10.7109375" style="3" customWidth="1"/>
    <col min="13317" max="13317" width="72.7109375" style="3" customWidth="1"/>
    <col min="13318" max="13318" width="6.7109375" style="3" customWidth="1"/>
    <col min="13319" max="13319" width="12.140625" style="3" customWidth="1"/>
    <col min="13320" max="13320" width="13.42578125" style="3" customWidth="1"/>
    <col min="13321" max="13321" width="14.5703125" style="3" customWidth="1"/>
    <col min="13322" max="13568" width="9.140625" style="3"/>
    <col min="13569" max="13569" width="4.42578125" style="3" customWidth="1"/>
    <col min="13570" max="13570" width="6.28515625" style="3" customWidth="1"/>
    <col min="13571" max="13571" width="12.42578125" style="3" customWidth="1"/>
    <col min="13572" max="13572" width="10.7109375" style="3" customWidth="1"/>
    <col min="13573" max="13573" width="72.7109375" style="3" customWidth="1"/>
    <col min="13574" max="13574" width="6.7109375" style="3" customWidth="1"/>
    <col min="13575" max="13575" width="12.140625" style="3" customWidth="1"/>
    <col min="13576" max="13576" width="13.42578125" style="3" customWidth="1"/>
    <col min="13577" max="13577" width="14.5703125" style="3" customWidth="1"/>
    <col min="13578" max="13824" width="9.140625" style="3"/>
    <col min="13825" max="13825" width="4.42578125" style="3" customWidth="1"/>
    <col min="13826" max="13826" width="6.28515625" style="3" customWidth="1"/>
    <col min="13827" max="13827" width="12.42578125" style="3" customWidth="1"/>
    <col min="13828" max="13828" width="10.7109375" style="3" customWidth="1"/>
    <col min="13829" max="13829" width="72.7109375" style="3" customWidth="1"/>
    <col min="13830" max="13830" width="6.7109375" style="3" customWidth="1"/>
    <col min="13831" max="13831" width="12.140625" style="3" customWidth="1"/>
    <col min="13832" max="13832" width="13.42578125" style="3" customWidth="1"/>
    <col min="13833" max="13833" width="14.5703125" style="3" customWidth="1"/>
    <col min="13834" max="14080" width="9.140625" style="3"/>
    <col min="14081" max="14081" width="4.42578125" style="3" customWidth="1"/>
    <col min="14082" max="14082" width="6.28515625" style="3" customWidth="1"/>
    <col min="14083" max="14083" width="12.42578125" style="3" customWidth="1"/>
    <col min="14084" max="14084" width="10.7109375" style="3" customWidth="1"/>
    <col min="14085" max="14085" width="72.7109375" style="3" customWidth="1"/>
    <col min="14086" max="14086" width="6.7109375" style="3" customWidth="1"/>
    <col min="14087" max="14087" width="12.140625" style="3" customWidth="1"/>
    <col min="14088" max="14088" width="13.42578125" style="3" customWidth="1"/>
    <col min="14089" max="14089" width="14.5703125" style="3" customWidth="1"/>
    <col min="14090" max="14336" width="9.140625" style="3"/>
    <col min="14337" max="14337" width="4.42578125" style="3" customWidth="1"/>
    <col min="14338" max="14338" width="6.28515625" style="3" customWidth="1"/>
    <col min="14339" max="14339" width="12.42578125" style="3" customWidth="1"/>
    <col min="14340" max="14340" width="10.7109375" style="3" customWidth="1"/>
    <col min="14341" max="14341" width="72.7109375" style="3" customWidth="1"/>
    <col min="14342" max="14342" width="6.7109375" style="3" customWidth="1"/>
    <col min="14343" max="14343" width="12.140625" style="3" customWidth="1"/>
    <col min="14344" max="14344" width="13.42578125" style="3" customWidth="1"/>
    <col min="14345" max="14345" width="14.5703125" style="3" customWidth="1"/>
    <col min="14346" max="14592" width="9.140625" style="3"/>
    <col min="14593" max="14593" width="4.42578125" style="3" customWidth="1"/>
    <col min="14594" max="14594" width="6.28515625" style="3" customWidth="1"/>
    <col min="14595" max="14595" width="12.42578125" style="3" customWidth="1"/>
    <col min="14596" max="14596" width="10.7109375" style="3" customWidth="1"/>
    <col min="14597" max="14597" width="72.7109375" style="3" customWidth="1"/>
    <col min="14598" max="14598" width="6.7109375" style="3" customWidth="1"/>
    <col min="14599" max="14599" width="12.140625" style="3" customWidth="1"/>
    <col min="14600" max="14600" width="13.42578125" style="3" customWidth="1"/>
    <col min="14601" max="14601" width="14.5703125" style="3" customWidth="1"/>
    <col min="14602" max="14848" width="9.140625" style="3"/>
    <col min="14849" max="14849" width="4.42578125" style="3" customWidth="1"/>
    <col min="14850" max="14850" width="6.28515625" style="3" customWidth="1"/>
    <col min="14851" max="14851" width="12.42578125" style="3" customWidth="1"/>
    <col min="14852" max="14852" width="10.7109375" style="3" customWidth="1"/>
    <col min="14853" max="14853" width="72.7109375" style="3" customWidth="1"/>
    <col min="14854" max="14854" width="6.7109375" style="3" customWidth="1"/>
    <col min="14855" max="14855" width="12.140625" style="3" customWidth="1"/>
    <col min="14856" max="14856" width="13.42578125" style="3" customWidth="1"/>
    <col min="14857" max="14857" width="14.5703125" style="3" customWidth="1"/>
    <col min="14858" max="15104" width="9.140625" style="3"/>
    <col min="15105" max="15105" width="4.42578125" style="3" customWidth="1"/>
    <col min="15106" max="15106" width="6.28515625" style="3" customWidth="1"/>
    <col min="15107" max="15107" width="12.42578125" style="3" customWidth="1"/>
    <col min="15108" max="15108" width="10.7109375" style="3" customWidth="1"/>
    <col min="15109" max="15109" width="72.7109375" style="3" customWidth="1"/>
    <col min="15110" max="15110" width="6.7109375" style="3" customWidth="1"/>
    <col min="15111" max="15111" width="12.140625" style="3" customWidth="1"/>
    <col min="15112" max="15112" width="13.42578125" style="3" customWidth="1"/>
    <col min="15113" max="15113" width="14.5703125" style="3" customWidth="1"/>
    <col min="15114" max="15360" width="9.140625" style="3"/>
    <col min="15361" max="15361" width="4.42578125" style="3" customWidth="1"/>
    <col min="15362" max="15362" width="6.28515625" style="3" customWidth="1"/>
    <col min="15363" max="15363" width="12.42578125" style="3" customWidth="1"/>
    <col min="15364" max="15364" width="10.7109375" style="3" customWidth="1"/>
    <col min="15365" max="15365" width="72.7109375" style="3" customWidth="1"/>
    <col min="15366" max="15366" width="6.7109375" style="3" customWidth="1"/>
    <col min="15367" max="15367" width="12.140625" style="3" customWidth="1"/>
    <col min="15368" max="15368" width="13.42578125" style="3" customWidth="1"/>
    <col min="15369" max="15369" width="14.5703125" style="3" customWidth="1"/>
    <col min="15370" max="15616" width="9.140625" style="3"/>
    <col min="15617" max="15617" width="4.42578125" style="3" customWidth="1"/>
    <col min="15618" max="15618" width="6.28515625" style="3" customWidth="1"/>
    <col min="15619" max="15619" width="12.42578125" style="3" customWidth="1"/>
    <col min="15620" max="15620" width="10.7109375" style="3" customWidth="1"/>
    <col min="15621" max="15621" width="72.7109375" style="3" customWidth="1"/>
    <col min="15622" max="15622" width="6.7109375" style="3" customWidth="1"/>
    <col min="15623" max="15623" width="12.140625" style="3" customWidth="1"/>
    <col min="15624" max="15624" width="13.42578125" style="3" customWidth="1"/>
    <col min="15625" max="15625" width="14.5703125" style="3" customWidth="1"/>
    <col min="15626" max="15872" width="9.140625" style="3"/>
    <col min="15873" max="15873" width="4.42578125" style="3" customWidth="1"/>
    <col min="15874" max="15874" width="6.28515625" style="3" customWidth="1"/>
    <col min="15875" max="15875" width="12.42578125" style="3" customWidth="1"/>
    <col min="15876" max="15876" width="10.7109375" style="3" customWidth="1"/>
    <col min="15877" max="15877" width="72.7109375" style="3" customWidth="1"/>
    <col min="15878" max="15878" width="6.7109375" style="3" customWidth="1"/>
    <col min="15879" max="15879" width="12.140625" style="3" customWidth="1"/>
    <col min="15880" max="15880" width="13.42578125" style="3" customWidth="1"/>
    <col min="15881" max="15881" width="14.5703125" style="3" customWidth="1"/>
    <col min="15882" max="16128" width="9.140625" style="3"/>
    <col min="16129" max="16129" width="4.42578125" style="3" customWidth="1"/>
    <col min="16130" max="16130" width="6.28515625" style="3" customWidth="1"/>
    <col min="16131" max="16131" width="12.42578125" style="3" customWidth="1"/>
    <col min="16132" max="16132" width="10.7109375" style="3" customWidth="1"/>
    <col min="16133" max="16133" width="72.7109375" style="3" customWidth="1"/>
    <col min="16134" max="16134" width="6.7109375" style="3" customWidth="1"/>
    <col min="16135" max="16135" width="12.140625" style="3" customWidth="1"/>
    <col min="16136" max="16136" width="13.42578125" style="3" customWidth="1"/>
    <col min="16137" max="16137" width="14.5703125" style="3" customWidth="1"/>
    <col min="16138" max="16384" width="9.140625" style="3"/>
  </cols>
  <sheetData>
    <row r="1" spans="1:13">
      <c r="A1" s="203" t="s">
        <v>14</v>
      </c>
      <c r="B1" s="204"/>
      <c r="C1" s="204"/>
      <c r="D1" s="204"/>
      <c r="E1" s="204"/>
      <c r="F1" s="204"/>
      <c r="G1" s="204"/>
      <c r="H1" s="204"/>
      <c r="I1" s="205"/>
    </row>
    <row r="2" spans="1:13">
      <c r="A2" s="206"/>
      <c r="B2" s="207"/>
      <c r="C2" s="207"/>
      <c r="D2" s="207"/>
      <c r="E2" s="207"/>
      <c r="F2" s="207"/>
      <c r="G2" s="207"/>
      <c r="H2" s="207"/>
      <c r="I2" s="208"/>
    </row>
    <row r="3" spans="1:13" ht="13.5" thickBot="1">
      <c r="A3" s="209"/>
      <c r="B3" s="210"/>
      <c r="C3" s="210"/>
      <c r="D3" s="210"/>
      <c r="E3" s="210"/>
      <c r="F3" s="210"/>
      <c r="G3" s="210"/>
      <c r="H3" s="210"/>
      <c r="I3" s="211"/>
    </row>
    <row r="4" spans="1:13" ht="20.100000000000001" customHeight="1">
      <c r="A4" s="202" t="s">
        <v>333</v>
      </c>
      <c r="B4" s="202"/>
      <c r="C4" s="202"/>
      <c r="D4" s="202"/>
      <c r="E4" s="202"/>
      <c r="F4" s="7"/>
      <c r="G4" s="8"/>
      <c r="H4" s="9"/>
      <c r="I4" s="10"/>
    </row>
    <row r="5" spans="1:13" ht="20.100000000000001" customHeight="1">
      <c r="A5" s="4"/>
      <c r="B5" s="5"/>
      <c r="C5" s="5"/>
      <c r="D5" s="5"/>
      <c r="E5" s="6"/>
      <c r="F5" s="7"/>
      <c r="G5" s="212" t="s">
        <v>15</v>
      </c>
      <c r="H5" s="212"/>
      <c r="I5" s="10"/>
    </row>
    <row r="6" spans="1:13" ht="20.100000000000001" customHeight="1">
      <c r="A6" s="11" t="s">
        <v>16</v>
      </c>
      <c r="B6" s="11"/>
      <c r="C6" s="11"/>
      <c r="D6" s="11"/>
      <c r="E6" s="11"/>
      <c r="F6" s="213" t="s">
        <v>17</v>
      </c>
      <c r="G6" s="213"/>
      <c r="H6" s="213"/>
      <c r="I6" s="213"/>
    </row>
    <row r="7" spans="1:13" ht="20.100000000000001" customHeight="1">
      <c r="A7" s="12"/>
      <c r="B7" s="13"/>
      <c r="C7" s="13"/>
      <c r="D7" s="13"/>
      <c r="E7" s="14"/>
      <c r="F7" s="213"/>
      <c r="G7" s="213"/>
      <c r="H7" s="213"/>
      <c r="I7" s="213"/>
    </row>
    <row r="8" spans="1:13" ht="20.100000000000001" customHeight="1">
      <c r="A8" s="12"/>
      <c r="B8" s="13"/>
      <c r="C8" s="13"/>
      <c r="D8" s="13"/>
      <c r="E8" s="14"/>
      <c r="F8" s="12"/>
      <c r="G8" s="15"/>
      <c r="H8" s="16"/>
      <c r="I8" s="17"/>
    </row>
    <row r="9" spans="1:13" ht="20.100000000000001" customHeight="1">
      <c r="A9" s="18">
        <v>10</v>
      </c>
      <c r="B9" s="19"/>
      <c r="C9" s="19"/>
      <c r="D9" s="19"/>
      <c r="E9" s="20" t="s">
        <v>18</v>
      </c>
      <c r="F9" s="21" t="s">
        <v>19</v>
      </c>
      <c r="G9" s="22">
        <v>1</v>
      </c>
      <c r="H9" s="23"/>
      <c r="I9" s="23">
        <f>I150</f>
        <v>245021.06999999998</v>
      </c>
    </row>
    <row r="10" spans="1:13" ht="20.100000000000001" customHeight="1" thickBot="1">
      <c r="A10" s="24"/>
      <c r="B10" s="25"/>
      <c r="C10" s="25"/>
      <c r="D10" s="25"/>
      <c r="E10" s="26"/>
      <c r="F10" s="24"/>
      <c r="G10" s="27"/>
      <c r="H10" s="28"/>
      <c r="I10" s="28"/>
    </row>
    <row r="11" spans="1:13" ht="20.100000000000001" customHeight="1" thickBot="1">
      <c r="A11" s="29"/>
      <c r="B11" s="30" t="s">
        <v>20</v>
      </c>
      <c r="C11" s="31" t="s">
        <v>21</v>
      </c>
      <c r="D11" s="31" t="s">
        <v>22</v>
      </c>
      <c r="E11" s="32" t="s">
        <v>23</v>
      </c>
      <c r="F11" s="31" t="s">
        <v>24</v>
      </c>
      <c r="G11" s="33" t="s">
        <v>25</v>
      </c>
      <c r="H11" s="34" t="s">
        <v>26</v>
      </c>
      <c r="I11" s="35" t="s">
        <v>27</v>
      </c>
    </row>
    <row r="12" spans="1:13" ht="20.100000000000001" customHeight="1">
      <c r="B12" s="3"/>
      <c r="C12" s="3"/>
      <c r="D12" s="3"/>
      <c r="E12" s="36"/>
      <c r="G12" s="38"/>
      <c r="H12" s="39"/>
      <c r="I12" s="3"/>
    </row>
    <row r="13" spans="1:13" ht="20.100000000000001" customHeight="1">
      <c r="A13" s="40"/>
      <c r="B13" s="41" t="s">
        <v>28</v>
      </c>
      <c r="C13" s="42"/>
      <c r="D13" s="42"/>
      <c r="E13" s="43" t="s">
        <v>29</v>
      </c>
      <c r="F13" s="43"/>
      <c r="G13" s="44"/>
      <c r="H13" s="44"/>
      <c r="I13" s="45">
        <f>I18</f>
        <v>11078.38</v>
      </c>
    </row>
    <row r="14" spans="1:13" ht="20.100000000000001" hidden="1" customHeight="1" outlineLevel="1">
      <c r="B14" s="46" t="s">
        <v>30</v>
      </c>
      <c r="C14" s="46"/>
      <c r="D14" s="40" t="s">
        <v>31</v>
      </c>
      <c r="E14" s="47" t="s">
        <v>32</v>
      </c>
      <c r="F14" s="46" t="s">
        <v>33</v>
      </c>
      <c r="G14" s="48">
        <v>6</v>
      </c>
      <c r="H14" s="49">
        <v>275.42</v>
      </c>
      <c r="I14" s="50">
        <v>1652.52</v>
      </c>
      <c r="K14" s="51"/>
      <c r="L14" s="52"/>
      <c r="M14" s="52"/>
    </row>
    <row r="15" spans="1:13" ht="20.100000000000001" hidden="1" customHeight="1" outlineLevel="1">
      <c r="B15" s="46" t="s">
        <v>34</v>
      </c>
      <c r="C15" s="46"/>
      <c r="D15" s="40" t="s">
        <v>31</v>
      </c>
      <c r="E15" s="47" t="s">
        <v>35</v>
      </c>
      <c r="F15" s="53" t="s">
        <v>192</v>
      </c>
      <c r="G15" s="48">
        <v>1</v>
      </c>
      <c r="H15" s="49">
        <v>7820.37</v>
      </c>
      <c r="I15" s="50">
        <v>7820.37</v>
      </c>
    </row>
    <row r="16" spans="1:13" ht="20.100000000000001" hidden="1" customHeight="1" outlineLevel="1">
      <c r="B16" s="46" t="s">
        <v>36</v>
      </c>
      <c r="C16" s="54"/>
      <c r="D16" s="40" t="s">
        <v>31</v>
      </c>
      <c r="E16" s="55" t="s">
        <v>37</v>
      </c>
      <c r="F16" s="54" t="s">
        <v>33</v>
      </c>
      <c r="G16" s="56">
        <v>207.7</v>
      </c>
      <c r="H16" s="49">
        <v>2.86</v>
      </c>
      <c r="I16" s="50">
        <v>594.02</v>
      </c>
    </row>
    <row r="17" spans="2:10" ht="20.100000000000001" hidden="1" customHeight="1" outlineLevel="1">
      <c r="B17" s="46" t="s">
        <v>38</v>
      </c>
      <c r="C17" s="54"/>
      <c r="D17" s="40" t="s">
        <v>31</v>
      </c>
      <c r="E17" s="55" t="s">
        <v>39</v>
      </c>
      <c r="F17" s="46" t="s">
        <v>19</v>
      </c>
      <c r="G17" s="56">
        <v>1</v>
      </c>
      <c r="H17" s="49">
        <v>1011.47</v>
      </c>
      <c r="I17" s="50">
        <v>1011.47</v>
      </c>
    </row>
    <row r="18" spans="2:10" ht="20.100000000000001" hidden="1" customHeight="1" outlineLevel="1">
      <c r="B18" s="201" t="s">
        <v>41</v>
      </c>
      <c r="C18" s="201"/>
      <c r="D18" s="201"/>
      <c r="E18" s="201"/>
      <c r="F18" s="201"/>
      <c r="G18" s="201"/>
      <c r="H18" s="201"/>
      <c r="I18" s="59">
        <f>SUM(I14:I17)</f>
        <v>11078.38</v>
      </c>
    </row>
    <row r="19" spans="2:10" ht="20.100000000000001" customHeight="1" collapsed="1">
      <c r="B19" s="60"/>
      <c r="C19" s="60"/>
      <c r="D19" s="60"/>
      <c r="G19" s="61"/>
      <c r="H19" s="62"/>
      <c r="I19" s="63"/>
    </row>
    <row r="20" spans="2:10" ht="20.100000000000001" customHeight="1">
      <c r="B20" s="41" t="s">
        <v>42</v>
      </c>
      <c r="C20" s="42"/>
      <c r="D20" s="42"/>
      <c r="E20" s="43" t="s">
        <v>169</v>
      </c>
      <c r="F20" s="43"/>
      <c r="G20" s="44"/>
      <c r="H20" s="44"/>
      <c r="I20" s="45">
        <f>I25</f>
        <v>4260.25</v>
      </c>
    </row>
    <row r="21" spans="2:10" ht="25.5" hidden="1" outlineLevel="1">
      <c r="B21" s="64" t="s">
        <v>43</v>
      </c>
      <c r="C21" s="65"/>
      <c r="D21" s="65" t="s">
        <v>31</v>
      </c>
      <c r="E21" s="66" t="s">
        <v>161</v>
      </c>
      <c r="F21" s="65" t="s">
        <v>44</v>
      </c>
      <c r="G21" s="67" t="s">
        <v>165</v>
      </c>
      <c r="H21" s="68">
        <v>26.01</v>
      </c>
      <c r="I21" s="50">
        <v>1118.43</v>
      </c>
    </row>
    <row r="22" spans="2:10" ht="20.100000000000001" hidden="1" customHeight="1" outlineLevel="1">
      <c r="B22" s="64" t="s">
        <v>45</v>
      </c>
      <c r="C22" s="65"/>
      <c r="D22" s="65" t="s">
        <v>31</v>
      </c>
      <c r="E22" s="66" t="s">
        <v>162</v>
      </c>
      <c r="F22" s="65" t="s">
        <v>33</v>
      </c>
      <c r="G22" s="58" t="s">
        <v>166</v>
      </c>
      <c r="H22" s="68">
        <v>18.34</v>
      </c>
      <c r="I22" s="50">
        <v>753.41</v>
      </c>
    </row>
    <row r="23" spans="2:10" ht="25.5" hidden="1" outlineLevel="1">
      <c r="B23" s="69" t="s">
        <v>46</v>
      </c>
      <c r="C23" s="65"/>
      <c r="D23" s="65" t="s">
        <v>31</v>
      </c>
      <c r="E23" s="66" t="s">
        <v>163</v>
      </c>
      <c r="F23" s="65" t="s">
        <v>44</v>
      </c>
      <c r="G23" s="70" t="s">
        <v>167</v>
      </c>
      <c r="H23" s="68">
        <v>28.64</v>
      </c>
      <c r="I23" s="50">
        <v>1377.58</v>
      </c>
    </row>
    <row r="24" spans="2:10" ht="25.5" hidden="1" outlineLevel="1">
      <c r="B24" s="69" t="s">
        <v>47</v>
      </c>
      <c r="C24" s="65"/>
      <c r="D24" s="65" t="s">
        <v>31</v>
      </c>
      <c r="E24" s="66" t="s">
        <v>164</v>
      </c>
      <c r="F24" s="65" t="s">
        <v>44</v>
      </c>
      <c r="G24" s="58" t="s">
        <v>168</v>
      </c>
      <c r="H24" s="68">
        <v>27.77</v>
      </c>
      <c r="I24" s="50">
        <v>1010.83</v>
      </c>
    </row>
    <row r="25" spans="2:10" ht="20.100000000000001" hidden="1" customHeight="1" outlineLevel="1">
      <c r="B25" s="201" t="s">
        <v>48</v>
      </c>
      <c r="C25" s="201"/>
      <c r="D25" s="201"/>
      <c r="E25" s="201"/>
      <c r="F25" s="201"/>
      <c r="G25" s="201"/>
      <c r="H25" s="201"/>
      <c r="I25" s="59">
        <f>SUM(I21:I24)</f>
        <v>4260.25</v>
      </c>
    </row>
    <row r="26" spans="2:10" ht="20.100000000000001" customHeight="1" collapsed="1">
      <c r="B26" s="60"/>
      <c r="C26" s="60"/>
      <c r="D26" s="60"/>
      <c r="G26" s="61"/>
      <c r="H26" s="62"/>
      <c r="I26" s="63"/>
    </row>
    <row r="27" spans="2:10" ht="20.100000000000001" customHeight="1">
      <c r="B27" s="41" t="s">
        <v>49</v>
      </c>
      <c r="C27" s="42"/>
      <c r="D27" s="42"/>
      <c r="E27" s="43" t="s">
        <v>335</v>
      </c>
      <c r="F27" s="43"/>
      <c r="G27" s="44"/>
      <c r="H27" s="44"/>
      <c r="I27" s="45">
        <f>I30</f>
        <v>5176.67</v>
      </c>
    </row>
    <row r="28" spans="2:10" ht="25.5" hidden="1" outlineLevel="1">
      <c r="B28" s="40" t="s">
        <v>50</v>
      </c>
      <c r="C28" s="65"/>
      <c r="D28" s="65" t="s">
        <v>31</v>
      </c>
      <c r="E28" s="66" t="s">
        <v>170</v>
      </c>
      <c r="F28" s="65" t="s">
        <v>44</v>
      </c>
      <c r="G28" s="48" t="s">
        <v>172</v>
      </c>
      <c r="H28" s="48">
        <v>559.64</v>
      </c>
      <c r="I28" s="50">
        <v>2042.69</v>
      </c>
      <c r="J28" s="174"/>
    </row>
    <row r="29" spans="2:10" ht="20.100000000000001" hidden="1" customHeight="1" outlineLevel="1">
      <c r="B29" s="40" t="s">
        <v>53</v>
      </c>
      <c r="C29" s="40"/>
      <c r="D29" s="65" t="s">
        <v>31</v>
      </c>
      <c r="E29" s="57" t="s">
        <v>171</v>
      </c>
      <c r="F29" s="40" t="s">
        <v>33</v>
      </c>
      <c r="G29" s="48" t="s">
        <v>173</v>
      </c>
      <c r="H29" s="48">
        <v>559.64</v>
      </c>
      <c r="I29" s="50">
        <v>3133.98</v>
      </c>
    </row>
    <row r="30" spans="2:10" ht="20.100000000000001" hidden="1" customHeight="1" outlineLevel="1">
      <c r="B30" s="201" t="s">
        <v>60</v>
      </c>
      <c r="C30" s="201"/>
      <c r="D30" s="201"/>
      <c r="E30" s="201"/>
      <c r="F30" s="201"/>
      <c r="G30" s="201"/>
      <c r="H30" s="201"/>
      <c r="I30" s="59">
        <f>SUM(I28:I29)</f>
        <v>5176.67</v>
      </c>
    </row>
    <row r="31" spans="2:10" ht="20.100000000000001" customHeight="1" collapsed="1">
      <c r="B31" s="60"/>
      <c r="C31" s="60"/>
      <c r="D31" s="60"/>
      <c r="G31" s="61"/>
      <c r="H31" s="62"/>
      <c r="I31" s="63"/>
    </row>
    <row r="32" spans="2:10" ht="20.100000000000001" customHeight="1">
      <c r="B32" s="41" t="s">
        <v>55</v>
      </c>
      <c r="C32" s="42"/>
      <c r="D32" s="42"/>
      <c r="E32" s="43" t="s">
        <v>56</v>
      </c>
      <c r="F32" s="43"/>
      <c r="G32" s="44"/>
      <c r="H32" s="44"/>
      <c r="I32" s="45">
        <f>I36</f>
        <v>38331.919999999998</v>
      </c>
    </row>
    <row r="33" spans="2:9" ht="25.5" hidden="1" outlineLevel="1">
      <c r="B33" s="64" t="s">
        <v>57</v>
      </c>
      <c r="C33" s="40"/>
      <c r="D33" s="65" t="s">
        <v>31</v>
      </c>
      <c r="E33" s="66" t="s">
        <v>174</v>
      </c>
      <c r="F33" s="40" t="s">
        <v>44</v>
      </c>
      <c r="G33" s="71" t="s">
        <v>177</v>
      </c>
      <c r="H33" s="48">
        <v>1501.12</v>
      </c>
      <c r="I33" s="50">
        <v>7505.6</v>
      </c>
    </row>
    <row r="34" spans="2:9" ht="30" hidden="1" customHeight="1" outlineLevel="1">
      <c r="B34" s="64" t="s">
        <v>58</v>
      </c>
      <c r="C34" s="40"/>
      <c r="D34" s="65" t="s">
        <v>31</v>
      </c>
      <c r="E34" s="66" t="s">
        <v>175</v>
      </c>
      <c r="F34" s="40" t="s">
        <v>44</v>
      </c>
      <c r="G34" s="71" t="s">
        <v>178</v>
      </c>
      <c r="H34" s="48">
        <v>1501.12</v>
      </c>
      <c r="I34" s="50">
        <v>11018.22</v>
      </c>
    </row>
    <row r="35" spans="2:9" ht="30" hidden="1" customHeight="1" outlineLevel="1">
      <c r="B35" s="64" t="s">
        <v>59</v>
      </c>
      <c r="C35" s="40"/>
      <c r="D35" s="65" t="s">
        <v>31</v>
      </c>
      <c r="E35" s="66" t="s">
        <v>176</v>
      </c>
      <c r="F35" s="40" t="s">
        <v>33</v>
      </c>
      <c r="G35" s="48" t="s">
        <v>179</v>
      </c>
      <c r="H35" s="48">
        <v>152.37</v>
      </c>
      <c r="I35" s="50">
        <v>19808.099999999999</v>
      </c>
    </row>
    <row r="36" spans="2:9" ht="20.100000000000001" hidden="1" customHeight="1" outlineLevel="1">
      <c r="B36" s="201" t="s">
        <v>60</v>
      </c>
      <c r="C36" s="201"/>
      <c r="D36" s="201"/>
      <c r="E36" s="201"/>
      <c r="F36" s="201"/>
      <c r="G36" s="201"/>
      <c r="H36" s="201"/>
      <c r="I36" s="59">
        <f>SUM(I33:I35)</f>
        <v>38331.919999999998</v>
      </c>
    </row>
    <row r="37" spans="2:9" ht="20.100000000000001" customHeight="1" collapsed="1">
      <c r="B37" s="60"/>
      <c r="C37" s="60"/>
      <c r="D37" s="60"/>
      <c r="G37" s="61"/>
      <c r="H37" s="62"/>
      <c r="I37" s="63"/>
    </row>
    <row r="38" spans="2:9" ht="20.100000000000001" customHeight="1">
      <c r="B38" s="41" t="s">
        <v>61</v>
      </c>
      <c r="C38" s="42"/>
      <c r="D38" s="42"/>
      <c r="E38" s="43" t="s">
        <v>180</v>
      </c>
      <c r="F38" s="43"/>
      <c r="G38" s="44"/>
      <c r="H38" s="44"/>
      <c r="I38" s="45">
        <f>I44+I55+I69</f>
        <v>19708.849999999999</v>
      </c>
    </row>
    <row r="39" spans="2:9" ht="20.100000000000001" hidden="1" customHeight="1" outlineLevel="1">
      <c r="B39" s="223"/>
      <c r="C39" s="224"/>
      <c r="D39" s="225"/>
      <c r="E39" s="77" t="s">
        <v>181</v>
      </c>
      <c r="F39" s="223"/>
      <c r="G39" s="224"/>
      <c r="H39" s="224"/>
      <c r="I39" s="225"/>
    </row>
    <row r="40" spans="2:9" ht="39.950000000000003" hidden="1" customHeight="1" outlineLevel="1">
      <c r="B40" s="69" t="s">
        <v>182</v>
      </c>
      <c r="C40" s="65"/>
      <c r="D40" s="65" t="s">
        <v>31</v>
      </c>
      <c r="E40" s="66" t="s">
        <v>188</v>
      </c>
      <c r="F40" s="46" t="s">
        <v>52</v>
      </c>
      <c r="G40" s="48" t="s">
        <v>193</v>
      </c>
      <c r="H40" s="72">
        <v>16.64</v>
      </c>
      <c r="I40" s="50">
        <v>216.32</v>
      </c>
    </row>
    <row r="41" spans="2:9" ht="30" hidden="1" customHeight="1" outlineLevel="1">
      <c r="B41" s="69" t="s">
        <v>185</v>
      </c>
      <c r="C41" s="65"/>
      <c r="D41" s="65" t="s">
        <v>31</v>
      </c>
      <c r="E41" s="66" t="s">
        <v>189</v>
      </c>
      <c r="F41" s="46" t="s">
        <v>52</v>
      </c>
      <c r="G41" s="48" t="s">
        <v>194</v>
      </c>
      <c r="H41" s="72">
        <v>13.45</v>
      </c>
      <c r="I41" s="50">
        <v>74.650000000000006</v>
      </c>
    </row>
    <row r="42" spans="2:9" ht="20.100000000000001" hidden="1" customHeight="1" outlineLevel="1">
      <c r="B42" s="69" t="s">
        <v>186</v>
      </c>
      <c r="C42" s="65"/>
      <c r="D42" s="65" t="s">
        <v>31</v>
      </c>
      <c r="E42" s="66" t="s">
        <v>190</v>
      </c>
      <c r="F42" s="73" t="s">
        <v>52</v>
      </c>
      <c r="G42" s="68" t="s">
        <v>195</v>
      </c>
      <c r="H42" s="72">
        <v>28.98</v>
      </c>
      <c r="I42" s="50">
        <v>514.39</v>
      </c>
    </row>
    <row r="43" spans="2:9" ht="30" hidden="1" customHeight="1" outlineLevel="1">
      <c r="B43" s="69" t="s">
        <v>187</v>
      </c>
      <c r="C43" s="65"/>
      <c r="D43" s="65" t="s">
        <v>40</v>
      </c>
      <c r="E43" s="66" t="s">
        <v>191</v>
      </c>
      <c r="F43" s="65" t="s">
        <v>192</v>
      </c>
      <c r="G43" s="74" t="s">
        <v>196</v>
      </c>
      <c r="H43" s="75">
        <v>3380</v>
      </c>
      <c r="I43" s="76">
        <v>3380</v>
      </c>
    </row>
    <row r="44" spans="2:9" ht="20.100000000000001" hidden="1" customHeight="1" outlineLevel="1">
      <c r="B44" s="201" t="s">
        <v>197</v>
      </c>
      <c r="C44" s="201"/>
      <c r="D44" s="201"/>
      <c r="E44" s="201"/>
      <c r="F44" s="222"/>
      <c r="G44" s="222"/>
      <c r="H44" s="222"/>
      <c r="I44" s="59">
        <f>SUM(I40:I43)</f>
        <v>4185.3599999999997</v>
      </c>
    </row>
    <row r="45" spans="2:9" ht="20.100000000000001" hidden="1" customHeight="1" outlineLevel="1">
      <c r="B45" s="223"/>
      <c r="C45" s="224"/>
      <c r="D45" s="225"/>
      <c r="E45" s="77" t="s">
        <v>198</v>
      </c>
      <c r="F45" s="223"/>
      <c r="G45" s="224"/>
      <c r="H45" s="224"/>
      <c r="I45" s="225"/>
    </row>
    <row r="46" spans="2:9" ht="20.100000000000001" hidden="1" customHeight="1" outlineLevel="1">
      <c r="B46" s="69" t="s">
        <v>200</v>
      </c>
      <c r="C46" s="65"/>
      <c r="D46" s="65" t="s">
        <v>31</v>
      </c>
      <c r="E46" s="66" t="s">
        <v>208</v>
      </c>
      <c r="F46" s="46" t="s">
        <v>52</v>
      </c>
      <c r="G46" s="48" t="s">
        <v>218</v>
      </c>
      <c r="H46" s="72">
        <v>29.76</v>
      </c>
      <c r="I46" s="50">
        <v>595.20000000000005</v>
      </c>
    </row>
    <row r="47" spans="2:9" ht="20.100000000000001" hidden="1" customHeight="1" outlineLevel="1">
      <c r="B47" s="69" t="s">
        <v>183</v>
      </c>
      <c r="C47" s="65"/>
      <c r="D47" s="65" t="s">
        <v>31</v>
      </c>
      <c r="E47" s="66" t="s">
        <v>209</v>
      </c>
      <c r="F47" s="65" t="s">
        <v>192</v>
      </c>
      <c r="G47" s="48" t="s">
        <v>160</v>
      </c>
      <c r="H47" s="72">
        <v>8.5399999999999991</v>
      </c>
      <c r="I47" s="50">
        <v>51.24</v>
      </c>
    </row>
    <row r="48" spans="2:9" ht="20.100000000000001" hidden="1" customHeight="1" outlineLevel="1">
      <c r="B48" s="69" t="s">
        <v>201</v>
      </c>
      <c r="C48" s="65"/>
      <c r="D48" s="65" t="s">
        <v>31</v>
      </c>
      <c r="E48" s="66" t="s">
        <v>210</v>
      </c>
      <c r="F48" s="73" t="s">
        <v>52</v>
      </c>
      <c r="G48" s="68" t="s">
        <v>218</v>
      </c>
      <c r="H48" s="72">
        <v>32.65</v>
      </c>
      <c r="I48" s="50">
        <v>653</v>
      </c>
    </row>
    <row r="49" spans="2:9" ht="20.100000000000001" hidden="1" customHeight="1" outlineLevel="1">
      <c r="B49" s="69" t="s">
        <v>202</v>
      </c>
      <c r="C49" s="65"/>
      <c r="D49" s="65" t="s">
        <v>31</v>
      </c>
      <c r="E49" s="66" t="s">
        <v>211</v>
      </c>
      <c r="F49" s="65" t="s">
        <v>192</v>
      </c>
      <c r="G49" s="74" t="s">
        <v>196</v>
      </c>
      <c r="H49" s="75">
        <v>103.23</v>
      </c>
      <c r="I49" s="76">
        <v>103.23</v>
      </c>
    </row>
    <row r="50" spans="2:9" ht="25.5" collapsed="1">
      <c r="B50" s="69" t="s">
        <v>203</v>
      </c>
      <c r="C50" s="65"/>
      <c r="D50" s="65" t="s">
        <v>31</v>
      </c>
      <c r="E50" s="66" t="s">
        <v>212</v>
      </c>
      <c r="F50" s="65" t="s">
        <v>192</v>
      </c>
      <c r="G50" s="74" t="s">
        <v>196</v>
      </c>
      <c r="H50" s="75">
        <v>142.65</v>
      </c>
      <c r="I50" s="76">
        <v>142.65</v>
      </c>
    </row>
    <row r="51" spans="2:9" hidden="1" outlineLevel="1">
      <c r="B51" s="69" t="s">
        <v>204</v>
      </c>
      <c r="C51" s="65"/>
      <c r="D51" s="65" t="s">
        <v>31</v>
      </c>
      <c r="E51" s="66" t="s">
        <v>213</v>
      </c>
      <c r="F51" s="65" t="s">
        <v>192</v>
      </c>
      <c r="G51" s="74" t="s">
        <v>217</v>
      </c>
      <c r="H51" s="75">
        <v>8.8699999999999992</v>
      </c>
      <c r="I51" s="76">
        <v>17.739999999999998</v>
      </c>
    </row>
    <row r="52" spans="2:9" hidden="1" outlineLevel="1">
      <c r="B52" s="69" t="s">
        <v>205</v>
      </c>
      <c r="C52" s="65"/>
      <c r="D52" s="65" t="s">
        <v>31</v>
      </c>
      <c r="E52" s="66" t="s">
        <v>214</v>
      </c>
      <c r="F52" s="65" t="s">
        <v>192</v>
      </c>
      <c r="G52" s="74" t="s">
        <v>196</v>
      </c>
      <c r="H52" s="75">
        <v>9.8699999999999992</v>
      </c>
      <c r="I52" s="76">
        <v>9.8699999999999992</v>
      </c>
    </row>
    <row r="53" spans="2:9" hidden="1" outlineLevel="1">
      <c r="B53" s="69" t="s">
        <v>206</v>
      </c>
      <c r="C53" s="65"/>
      <c r="D53" s="65" t="s">
        <v>31</v>
      </c>
      <c r="E53" s="66" t="s">
        <v>215</v>
      </c>
      <c r="F53" s="65" t="s">
        <v>192</v>
      </c>
      <c r="G53" s="74" t="s">
        <v>196</v>
      </c>
      <c r="H53" s="75">
        <v>1562.54</v>
      </c>
      <c r="I53" s="76">
        <v>1562.54</v>
      </c>
    </row>
    <row r="54" spans="2:9" hidden="1" outlineLevel="1">
      <c r="B54" s="69" t="s">
        <v>207</v>
      </c>
      <c r="C54" s="65"/>
      <c r="D54" s="65" t="s">
        <v>31</v>
      </c>
      <c r="E54" s="66" t="s">
        <v>216</v>
      </c>
      <c r="F54" s="65" t="s">
        <v>192</v>
      </c>
      <c r="G54" s="74" t="s">
        <v>219</v>
      </c>
      <c r="H54" s="75">
        <v>1789.65</v>
      </c>
      <c r="I54" s="76">
        <v>7158.6</v>
      </c>
    </row>
    <row r="55" spans="2:9" hidden="1" outlineLevel="1">
      <c r="B55" s="201" t="s">
        <v>199</v>
      </c>
      <c r="C55" s="201"/>
      <c r="D55" s="201"/>
      <c r="E55" s="201"/>
      <c r="F55" s="222"/>
      <c r="G55" s="222"/>
      <c r="H55" s="222"/>
      <c r="I55" s="59">
        <f>SUM(I46:I54)</f>
        <v>10294.07</v>
      </c>
    </row>
    <row r="56" spans="2:9" hidden="1" outlineLevel="1">
      <c r="B56" s="223"/>
      <c r="C56" s="224"/>
      <c r="D56" s="225"/>
      <c r="E56" s="77" t="s">
        <v>220</v>
      </c>
      <c r="F56" s="223"/>
      <c r="G56" s="224"/>
      <c r="H56" s="224"/>
      <c r="I56" s="225"/>
    </row>
    <row r="57" spans="2:9" ht="25.5" hidden="1" outlineLevel="1">
      <c r="B57" s="69" t="s">
        <v>221</v>
      </c>
      <c r="C57" s="65"/>
      <c r="D57" s="65" t="s">
        <v>31</v>
      </c>
      <c r="E57" s="66" t="s">
        <v>232</v>
      </c>
      <c r="F57" s="46" t="s">
        <v>192</v>
      </c>
      <c r="G57" s="48" t="s">
        <v>217</v>
      </c>
      <c r="H57" s="72">
        <v>276.54000000000002</v>
      </c>
      <c r="I57" s="50">
        <v>553.08000000000004</v>
      </c>
    </row>
    <row r="58" spans="2:9" hidden="1" outlineLevel="1">
      <c r="B58" s="69" t="s">
        <v>222</v>
      </c>
      <c r="C58" s="65"/>
      <c r="D58" s="65" t="s">
        <v>31</v>
      </c>
      <c r="E58" s="57" t="s">
        <v>233</v>
      </c>
      <c r="F58" s="65" t="s">
        <v>192</v>
      </c>
      <c r="G58" s="48" t="s">
        <v>217</v>
      </c>
      <c r="H58" s="72">
        <v>165.64</v>
      </c>
      <c r="I58" s="50">
        <v>331.28</v>
      </c>
    </row>
    <row r="59" spans="2:9" ht="51" hidden="1" outlineLevel="1">
      <c r="B59" s="69" t="s">
        <v>184</v>
      </c>
      <c r="C59" s="65"/>
      <c r="D59" s="65" t="s">
        <v>31</v>
      </c>
      <c r="E59" s="66" t="s">
        <v>234</v>
      </c>
      <c r="F59" s="73" t="s">
        <v>192</v>
      </c>
      <c r="G59" s="68" t="s">
        <v>196</v>
      </c>
      <c r="H59" s="72">
        <v>221.65</v>
      </c>
      <c r="I59" s="50">
        <v>221.65</v>
      </c>
    </row>
    <row r="60" spans="2:9" ht="25.5" hidden="1" outlineLevel="1">
      <c r="B60" s="69" t="s">
        <v>223</v>
      </c>
      <c r="C60" s="65"/>
      <c r="D60" s="65" t="s">
        <v>31</v>
      </c>
      <c r="E60" s="66" t="s">
        <v>235</v>
      </c>
      <c r="F60" s="65" t="s">
        <v>192</v>
      </c>
      <c r="G60" s="74" t="s">
        <v>196</v>
      </c>
      <c r="H60" s="75">
        <v>564.76</v>
      </c>
      <c r="I60" s="76">
        <v>564.76</v>
      </c>
    </row>
    <row r="61" spans="2:9" ht="25.5" hidden="1" outlineLevel="1">
      <c r="B61" s="69" t="s">
        <v>224</v>
      </c>
      <c r="C61" s="65"/>
      <c r="D61" s="65" t="s">
        <v>31</v>
      </c>
      <c r="E61" s="66" t="s">
        <v>236</v>
      </c>
      <c r="F61" s="65" t="s">
        <v>192</v>
      </c>
      <c r="G61" s="48" t="s">
        <v>217</v>
      </c>
      <c r="H61" s="75">
        <v>267.57</v>
      </c>
      <c r="I61" s="76">
        <v>535.14</v>
      </c>
    </row>
    <row r="62" spans="2:9" ht="25.5" hidden="1" outlineLevel="1">
      <c r="B62" s="69" t="s">
        <v>225</v>
      </c>
      <c r="C62" s="65"/>
      <c r="D62" s="65" t="s">
        <v>31</v>
      </c>
      <c r="E62" s="66" t="s">
        <v>237</v>
      </c>
      <c r="F62" s="65" t="s">
        <v>192</v>
      </c>
      <c r="G62" s="74" t="s">
        <v>196</v>
      </c>
      <c r="H62" s="75">
        <v>287.76</v>
      </c>
      <c r="I62" s="76">
        <v>287.76</v>
      </c>
    </row>
    <row r="63" spans="2:9" hidden="1" outlineLevel="1">
      <c r="B63" s="69" t="s">
        <v>226</v>
      </c>
      <c r="C63" s="65"/>
      <c r="D63" s="65" t="s">
        <v>31</v>
      </c>
      <c r="E63" s="66" t="s">
        <v>238</v>
      </c>
      <c r="F63" s="65" t="s">
        <v>192</v>
      </c>
      <c r="G63" s="74" t="s">
        <v>196</v>
      </c>
      <c r="H63" s="75">
        <v>58.76</v>
      </c>
      <c r="I63" s="76">
        <v>58.76</v>
      </c>
    </row>
    <row r="64" spans="2:9" hidden="1" outlineLevel="1">
      <c r="B64" s="69" t="s">
        <v>227</v>
      </c>
      <c r="C64" s="65"/>
      <c r="D64" s="65" t="s">
        <v>31</v>
      </c>
      <c r="E64" s="66" t="s">
        <v>239</v>
      </c>
      <c r="F64" s="65" t="s">
        <v>192</v>
      </c>
      <c r="G64" s="74" t="s">
        <v>196</v>
      </c>
      <c r="H64" s="75">
        <v>71.23</v>
      </c>
      <c r="I64" s="76">
        <v>71.23</v>
      </c>
    </row>
    <row r="65" spans="2:11" hidden="1" outlineLevel="1">
      <c r="B65" s="69" t="s">
        <v>228</v>
      </c>
      <c r="C65" s="65"/>
      <c r="D65" s="65" t="s">
        <v>31</v>
      </c>
      <c r="E65" s="66" t="s">
        <v>240</v>
      </c>
      <c r="F65" s="65" t="s">
        <v>192</v>
      </c>
      <c r="G65" s="48" t="s">
        <v>217</v>
      </c>
      <c r="H65" s="75">
        <v>125.76</v>
      </c>
      <c r="I65" s="76">
        <v>251.52</v>
      </c>
    </row>
    <row r="66" spans="2:11" ht="25.5" hidden="1" outlineLevel="1">
      <c r="B66" s="69" t="s">
        <v>229</v>
      </c>
      <c r="C66" s="65"/>
      <c r="D66" s="65" t="s">
        <v>31</v>
      </c>
      <c r="E66" s="66" t="s">
        <v>241</v>
      </c>
      <c r="F66" s="65" t="s">
        <v>192</v>
      </c>
      <c r="G66" s="74" t="s">
        <v>160</v>
      </c>
      <c r="H66" s="75">
        <v>186.98</v>
      </c>
      <c r="I66" s="76">
        <v>1121.8800000000001</v>
      </c>
    </row>
    <row r="67" spans="2:11" ht="25.5" hidden="1" outlineLevel="1">
      <c r="B67" s="69" t="s">
        <v>230</v>
      </c>
      <c r="C67" s="65"/>
      <c r="D67" s="65" t="s">
        <v>31</v>
      </c>
      <c r="E67" s="66" t="s">
        <v>242</v>
      </c>
      <c r="F67" s="65" t="s">
        <v>192</v>
      </c>
      <c r="G67" s="48" t="s">
        <v>217</v>
      </c>
      <c r="H67" s="75">
        <v>212.54</v>
      </c>
      <c r="I67" s="76">
        <v>425.08</v>
      </c>
    </row>
    <row r="68" spans="2:11" ht="25.5" hidden="1" outlineLevel="1">
      <c r="B68" s="69" t="s">
        <v>231</v>
      </c>
      <c r="C68" s="65"/>
      <c r="D68" s="65" t="s">
        <v>31</v>
      </c>
      <c r="E68" s="66" t="s">
        <v>243</v>
      </c>
      <c r="F68" s="65" t="s">
        <v>192</v>
      </c>
      <c r="G68" s="48" t="s">
        <v>217</v>
      </c>
      <c r="H68" s="75">
        <v>403.64</v>
      </c>
      <c r="I68" s="76">
        <v>807.28</v>
      </c>
    </row>
    <row r="69" spans="2:11" ht="18" hidden="1" customHeight="1" outlineLevel="1">
      <c r="B69" s="201" t="s">
        <v>263</v>
      </c>
      <c r="C69" s="201"/>
      <c r="D69" s="201"/>
      <c r="E69" s="201"/>
      <c r="F69" s="222"/>
      <c r="G69" s="222"/>
      <c r="H69" s="222"/>
      <c r="I69" s="59">
        <f>SUM(I57:I68)</f>
        <v>5229.42</v>
      </c>
    </row>
    <row r="70" spans="2:11" ht="27" hidden="1" customHeight="1" outlineLevel="1">
      <c r="B70" s="84"/>
      <c r="C70" s="84"/>
      <c r="D70" s="84"/>
      <c r="E70" s="84"/>
      <c r="F70" s="84"/>
      <c r="G70" s="84"/>
      <c r="H70" s="84"/>
      <c r="I70" s="85"/>
    </row>
    <row r="71" spans="2:11" ht="20.100000000000001" customHeight="1" collapsed="1">
      <c r="B71" s="41" t="s">
        <v>62</v>
      </c>
      <c r="C71" s="42"/>
      <c r="D71" s="42"/>
      <c r="E71" s="43" t="s">
        <v>244</v>
      </c>
      <c r="F71" s="43"/>
      <c r="G71" s="44"/>
      <c r="H71" s="44"/>
      <c r="I71" s="45">
        <f>I87</f>
        <v>10840.800000000003</v>
      </c>
    </row>
    <row r="72" spans="2:11" hidden="1" outlineLevel="1">
      <c r="B72" s="64" t="s">
        <v>64</v>
      </c>
      <c r="C72" s="65"/>
      <c r="D72" s="65" t="s">
        <v>31</v>
      </c>
      <c r="E72" s="66" t="s">
        <v>245</v>
      </c>
      <c r="F72" s="46" t="s">
        <v>192</v>
      </c>
      <c r="G72" s="48" t="s">
        <v>259</v>
      </c>
      <c r="H72" s="72">
        <v>134.65</v>
      </c>
      <c r="I72" s="50">
        <v>2558.35</v>
      </c>
      <c r="J72" s="78"/>
    </row>
    <row r="73" spans="2:11" ht="25.5" hidden="1" outlineLevel="1">
      <c r="B73" s="64" t="s">
        <v>65</v>
      </c>
      <c r="C73" s="65"/>
      <c r="D73" s="65" t="s">
        <v>31</v>
      </c>
      <c r="E73" s="66" t="s">
        <v>246</v>
      </c>
      <c r="F73" s="46" t="s">
        <v>192</v>
      </c>
      <c r="G73" s="48" t="s">
        <v>218</v>
      </c>
      <c r="H73" s="79">
        <v>246.78</v>
      </c>
      <c r="I73" s="50">
        <v>4935.6000000000004</v>
      </c>
    </row>
    <row r="74" spans="2:11" hidden="1" outlineLevel="1">
      <c r="B74" s="64" t="s">
        <v>66</v>
      </c>
      <c r="C74" s="65"/>
      <c r="D74" s="65" t="s">
        <v>31</v>
      </c>
      <c r="E74" s="66" t="s">
        <v>247</v>
      </c>
      <c r="F74" s="46" t="s">
        <v>192</v>
      </c>
      <c r="G74" s="48" t="s">
        <v>196</v>
      </c>
      <c r="H74" s="79">
        <v>67.89</v>
      </c>
      <c r="I74" s="76">
        <v>67.89</v>
      </c>
    </row>
    <row r="75" spans="2:11" ht="25.5" hidden="1" outlineLevel="1">
      <c r="B75" s="64" t="s">
        <v>67</v>
      </c>
      <c r="C75" s="65"/>
      <c r="D75" s="65" t="s">
        <v>31</v>
      </c>
      <c r="E75" s="66" t="s">
        <v>248</v>
      </c>
      <c r="F75" s="46" t="s">
        <v>192</v>
      </c>
      <c r="G75" s="48" t="s">
        <v>196</v>
      </c>
      <c r="H75" s="72">
        <v>254.76</v>
      </c>
      <c r="I75" s="76">
        <v>254.76</v>
      </c>
      <c r="K75" s="78"/>
    </row>
    <row r="76" spans="2:11" hidden="1" outlineLevel="1">
      <c r="B76" s="64" t="s">
        <v>68</v>
      </c>
      <c r="C76" s="80"/>
      <c r="D76" s="65" t="s">
        <v>31</v>
      </c>
      <c r="E76" s="66" t="s">
        <v>249</v>
      </c>
      <c r="F76" s="46" t="s">
        <v>192</v>
      </c>
      <c r="G76" s="48" t="s">
        <v>219</v>
      </c>
      <c r="H76" s="72">
        <v>14.75</v>
      </c>
      <c r="I76" s="50">
        <v>59</v>
      </c>
    </row>
    <row r="77" spans="2:11" hidden="1" outlineLevel="1">
      <c r="B77" s="64" t="s">
        <v>261</v>
      </c>
      <c r="C77" s="80"/>
      <c r="D77" s="65" t="s">
        <v>31</v>
      </c>
      <c r="E77" s="66" t="s">
        <v>250</v>
      </c>
      <c r="F77" s="46" t="s">
        <v>192</v>
      </c>
      <c r="G77" s="48" t="s">
        <v>217</v>
      </c>
      <c r="H77" s="72">
        <v>36.76</v>
      </c>
      <c r="I77" s="50">
        <v>73.52</v>
      </c>
    </row>
    <row r="78" spans="2:11" hidden="1" outlineLevel="1">
      <c r="B78" s="64" t="s">
        <v>69</v>
      </c>
      <c r="C78" s="65"/>
      <c r="D78" s="65" t="s">
        <v>31</v>
      </c>
      <c r="E78" s="66" t="s">
        <v>250</v>
      </c>
      <c r="F78" s="46" t="s">
        <v>192</v>
      </c>
      <c r="G78" s="48" t="s">
        <v>217</v>
      </c>
      <c r="H78" s="72">
        <v>27.98</v>
      </c>
      <c r="I78" s="50">
        <v>55.96</v>
      </c>
    </row>
    <row r="79" spans="2:11" hidden="1" outlineLevel="1">
      <c r="B79" s="64" t="s">
        <v>70</v>
      </c>
      <c r="C79" s="65"/>
      <c r="D79" s="65" t="s">
        <v>31</v>
      </c>
      <c r="E79" s="66" t="s">
        <v>251</v>
      </c>
      <c r="F79" s="46" t="s">
        <v>192</v>
      </c>
      <c r="G79" s="48" t="s">
        <v>196</v>
      </c>
      <c r="H79" s="72">
        <v>189.76</v>
      </c>
      <c r="I79" s="50">
        <v>189.76</v>
      </c>
    </row>
    <row r="80" spans="2:11" ht="25.5" hidden="1" outlineLevel="1">
      <c r="B80" s="64" t="s">
        <v>71</v>
      </c>
      <c r="C80" s="65"/>
      <c r="D80" s="64" t="s">
        <v>31</v>
      </c>
      <c r="E80" s="66" t="s">
        <v>252</v>
      </c>
      <c r="F80" s="46" t="s">
        <v>192</v>
      </c>
      <c r="G80" s="48" t="s">
        <v>217</v>
      </c>
      <c r="H80" s="81">
        <v>9.8699999999999992</v>
      </c>
      <c r="I80" s="50">
        <v>19.739999999999998</v>
      </c>
    </row>
    <row r="81" spans="2:9" hidden="1" outlineLevel="1">
      <c r="B81" s="64" t="s">
        <v>72</v>
      </c>
      <c r="C81" s="65"/>
      <c r="D81" s="65" t="s">
        <v>31</v>
      </c>
      <c r="E81" s="66" t="s">
        <v>253</v>
      </c>
      <c r="F81" s="46" t="s">
        <v>192</v>
      </c>
      <c r="G81" s="48" t="s">
        <v>260</v>
      </c>
      <c r="H81" s="81">
        <v>10.43</v>
      </c>
      <c r="I81" s="50">
        <v>31.29</v>
      </c>
    </row>
    <row r="82" spans="2:9" hidden="1" outlineLevel="1">
      <c r="B82" s="64" t="s">
        <v>73</v>
      </c>
      <c r="C82" s="65"/>
      <c r="D82" s="65" t="s">
        <v>31</v>
      </c>
      <c r="E82" s="66" t="s">
        <v>254</v>
      </c>
      <c r="F82" s="46" t="s">
        <v>192</v>
      </c>
      <c r="G82" s="48" t="s">
        <v>196</v>
      </c>
      <c r="H82" s="81">
        <v>11.23</v>
      </c>
      <c r="I82" s="50">
        <v>11.23</v>
      </c>
    </row>
    <row r="83" spans="2:9" hidden="1" outlineLevel="1">
      <c r="B83" s="64" t="s">
        <v>74</v>
      </c>
      <c r="C83" s="65"/>
      <c r="D83" s="65" t="s">
        <v>31</v>
      </c>
      <c r="E83" s="66" t="s">
        <v>255</v>
      </c>
      <c r="F83" s="46" t="s">
        <v>192</v>
      </c>
      <c r="G83" s="48" t="s">
        <v>196</v>
      </c>
      <c r="H83" s="81">
        <v>58.76</v>
      </c>
      <c r="I83" s="50">
        <v>58.76</v>
      </c>
    </row>
    <row r="84" spans="2:9" hidden="1" outlineLevel="1">
      <c r="B84" s="64" t="s">
        <v>75</v>
      </c>
      <c r="C84" s="65"/>
      <c r="D84" s="65" t="s">
        <v>40</v>
      </c>
      <c r="E84" s="66" t="s">
        <v>256</v>
      </c>
      <c r="F84" s="46" t="s">
        <v>192</v>
      </c>
      <c r="G84" s="48" t="s">
        <v>196</v>
      </c>
      <c r="H84" s="81">
        <v>176.75</v>
      </c>
      <c r="I84" s="76">
        <v>176.75</v>
      </c>
    </row>
    <row r="85" spans="2:9" hidden="1" outlineLevel="1">
      <c r="B85" s="64" t="s">
        <v>76</v>
      </c>
      <c r="C85" s="65"/>
      <c r="D85" s="65" t="s">
        <v>31</v>
      </c>
      <c r="E85" s="66" t="s">
        <v>257</v>
      </c>
      <c r="F85" s="46" t="s">
        <v>192</v>
      </c>
      <c r="G85" s="48" t="s">
        <v>260</v>
      </c>
      <c r="H85" s="81">
        <v>64.650000000000006</v>
      </c>
      <c r="I85" s="50">
        <v>193.95</v>
      </c>
    </row>
    <row r="86" spans="2:9" ht="25.5" hidden="1" outlineLevel="1">
      <c r="B86" s="64" t="s">
        <v>77</v>
      </c>
      <c r="C86" s="65"/>
      <c r="D86" s="65" t="s">
        <v>31</v>
      </c>
      <c r="E86" s="66" t="s">
        <v>258</v>
      </c>
      <c r="F86" s="46" t="s">
        <v>192</v>
      </c>
      <c r="G86" s="48" t="s">
        <v>262</v>
      </c>
      <c r="H86" s="81">
        <v>134.63999999999999</v>
      </c>
      <c r="I86" s="50">
        <v>2154.2399999999998</v>
      </c>
    </row>
    <row r="87" spans="2:9" ht="20.100000000000001" hidden="1" customHeight="1" outlineLevel="1">
      <c r="B87" s="201" t="s">
        <v>78</v>
      </c>
      <c r="C87" s="201"/>
      <c r="D87" s="201"/>
      <c r="E87" s="201"/>
      <c r="F87" s="222"/>
      <c r="G87" s="222"/>
      <c r="H87" s="222"/>
      <c r="I87" s="59">
        <f>SUM(I72:I86)</f>
        <v>10840.800000000003</v>
      </c>
    </row>
    <row r="88" spans="2:9" ht="20.100000000000001" customHeight="1" collapsed="1">
      <c r="B88" s="60"/>
      <c r="C88" s="60"/>
      <c r="D88" s="60"/>
      <c r="G88" s="61"/>
      <c r="H88" s="62"/>
      <c r="I88" s="63"/>
    </row>
    <row r="89" spans="2:9" ht="20.100000000000001" customHeight="1">
      <c r="B89" s="41" t="s">
        <v>79</v>
      </c>
      <c r="C89" s="42"/>
      <c r="D89" s="42"/>
      <c r="E89" s="43" t="s">
        <v>264</v>
      </c>
      <c r="F89" s="43"/>
      <c r="G89" s="44"/>
      <c r="H89" s="44"/>
      <c r="I89" s="45">
        <f>I92</f>
        <v>15072.96</v>
      </c>
    </row>
    <row r="90" spans="2:9" ht="30" hidden="1" customHeight="1" outlineLevel="1">
      <c r="B90" s="64" t="s">
        <v>80</v>
      </c>
      <c r="C90" s="64"/>
      <c r="D90" s="64" t="s">
        <v>31</v>
      </c>
      <c r="E90" s="66" t="s">
        <v>265</v>
      </c>
      <c r="F90" s="46" t="s">
        <v>33</v>
      </c>
      <c r="G90" s="48" t="s">
        <v>267</v>
      </c>
      <c r="H90" s="81">
        <v>50.38</v>
      </c>
      <c r="I90" s="50">
        <v>14106.4</v>
      </c>
    </row>
    <row r="91" spans="2:9" ht="20.100000000000001" hidden="1" customHeight="1" outlineLevel="1">
      <c r="B91" s="64" t="s">
        <v>81</v>
      </c>
      <c r="C91" s="65"/>
      <c r="D91" s="65" t="s">
        <v>31</v>
      </c>
      <c r="E91" s="66" t="s">
        <v>266</v>
      </c>
      <c r="F91" s="46" t="s">
        <v>33</v>
      </c>
      <c r="G91" s="48" t="s">
        <v>268</v>
      </c>
      <c r="H91" s="81">
        <v>43.15</v>
      </c>
      <c r="I91" s="50">
        <v>966.56</v>
      </c>
    </row>
    <row r="92" spans="2:9" ht="20.100000000000001" hidden="1" customHeight="1" outlineLevel="1">
      <c r="B92" s="201" t="s">
        <v>82</v>
      </c>
      <c r="C92" s="201"/>
      <c r="D92" s="201"/>
      <c r="E92" s="201"/>
      <c r="F92" s="201"/>
      <c r="G92" s="201"/>
      <c r="H92" s="201"/>
      <c r="I92" s="59">
        <f>SUM(I90:I91)</f>
        <v>15072.96</v>
      </c>
    </row>
    <row r="93" spans="2:9" ht="20.100000000000001" customHeight="1" collapsed="1">
      <c r="B93" s="60"/>
      <c r="C93" s="60"/>
      <c r="D93" s="60"/>
      <c r="G93" s="61"/>
      <c r="H93" s="62"/>
      <c r="I93" s="63"/>
    </row>
    <row r="94" spans="2:9" ht="20.100000000000001" customHeight="1">
      <c r="B94" s="41" t="s">
        <v>83</v>
      </c>
      <c r="C94" s="42"/>
      <c r="D94" s="42"/>
      <c r="E94" s="43" t="s">
        <v>63</v>
      </c>
      <c r="F94" s="43"/>
      <c r="G94" s="44"/>
      <c r="H94" s="44"/>
      <c r="I94" s="45">
        <f>I97+I101</f>
        <v>7506.11</v>
      </c>
    </row>
    <row r="95" spans="2:9" ht="20.100000000000001" hidden="1" customHeight="1" outlineLevel="1">
      <c r="B95" s="223"/>
      <c r="C95" s="224"/>
      <c r="D95" s="225"/>
      <c r="E95" s="77" t="s">
        <v>270</v>
      </c>
      <c r="F95" s="223"/>
      <c r="G95" s="224"/>
      <c r="H95" s="224"/>
      <c r="I95" s="225"/>
    </row>
    <row r="96" spans="2:9" ht="38.25" hidden="1" outlineLevel="1">
      <c r="B96" s="69" t="s">
        <v>269</v>
      </c>
      <c r="C96" s="65"/>
      <c r="D96" s="65" t="s">
        <v>31</v>
      </c>
      <c r="E96" s="66" t="s">
        <v>271</v>
      </c>
      <c r="F96" s="46" t="s">
        <v>192</v>
      </c>
      <c r="G96" s="48" t="s">
        <v>272</v>
      </c>
      <c r="H96" s="48">
        <v>300.85000000000002</v>
      </c>
      <c r="I96" s="50">
        <v>2105.9499999999998</v>
      </c>
    </row>
    <row r="97" spans="2:13" ht="20.100000000000001" hidden="1" customHeight="1" outlineLevel="1">
      <c r="B97" s="201" t="s">
        <v>278</v>
      </c>
      <c r="C97" s="201"/>
      <c r="D97" s="201"/>
      <c r="E97" s="201"/>
      <c r="F97" s="201"/>
      <c r="G97" s="201"/>
      <c r="H97" s="201"/>
      <c r="I97" s="59">
        <f>SUM(I96)</f>
        <v>2105.9499999999998</v>
      </c>
    </row>
    <row r="98" spans="2:13" ht="20.100000000000001" hidden="1" customHeight="1" outlineLevel="1">
      <c r="B98" s="223"/>
      <c r="C98" s="224"/>
      <c r="D98" s="225"/>
      <c r="E98" s="77" t="s">
        <v>273</v>
      </c>
      <c r="F98" s="223"/>
      <c r="G98" s="224"/>
      <c r="H98" s="224"/>
      <c r="I98" s="225"/>
    </row>
    <row r="99" spans="2:13" hidden="1" outlineLevel="1">
      <c r="B99" s="69" t="s">
        <v>274</v>
      </c>
      <c r="C99" s="65"/>
      <c r="D99" s="65" t="s">
        <v>31</v>
      </c>
      <c r="E99" s="66" t="s">
        <v>275</v>
      </c>
      <c r="H99" s="48">
        <v>145.75</v>
      </c>
      <c r="I99" s="50">
        <v>5161.01</v>
      </c>
    </row>
    <row r="100" spans="2:13" hidden="1" outlineLevel="1">
      <c r="B100" s="69" t="s">
        <v>276</v>
      </c>
      <c r="C100" s="65"/>
      <c r="D100" s="65" t="s">
        <v>31</v>
      </c>
      <c r="E100" s="66" t="s">
        <v>277</v>
      </c>
      <c r="H100" s="48">
        <v>132.86000000000001</v>
      </c>
      <c r="I100" s="50">
        <v>239.15</v>
      </c>
    </row>
    <row r="101" spans="2:13" ht="20.100000000000001" hidden="1" customHeight="1" outlineLevel="1">
      <c r="B101" s="201" t="s">
        <v>279</v>
      </c>
      <c r="C101" s="201"/>
      <c r="D101" s="201"/>
      <c r="E101" s="201"/>
      <c r="F101" s="201"/>
      <c r="G101" s="201"/>
      <c r="H101" s="201"/>
      <c r="I101" s="59">
        <f>SUM(I99:I100)</f>
        <v>5400.16</v>
      </c>
    </row>
    <row r="102" spans="2:13" ht="20.100000000000001" customHeight="1" collapsed="1">
      <c r="B102" s="84"/>
      <c r="C102" s="84"/>
      <c r="D102" s="84"/>
      <c r="E102" s="84"/>
      <c r="F102" s="84"/>
      <c r="G102" s="84"/>
      <c r="H102" s="84"/>
      <c r="I102" s="85"/>
    </row>
    <row r="103" spans="2:13" ht="20.100000000000001" customHeight="1">
      <c r="B103" s="41" t="s">
        <v>84</v>
      </c>
      <c r="C103" s="42"/>
      <c r="D103" s="42"/>
      <c r="E103" s="43" t="s">
        <v>280</v>
      </c>
      <c r="F103" s="43"/>
      <c r="G103" s="44"/>
      <c r="H103" s="44"/>
      <c r="I103" s="45">
        <f>I109</f>
        <v>39457.79</v>
      </c>
    </row>
    <row r="104" spans="2:13" ht="25.5" hidden="1" outlineLevel="1">
      <c r="B104" s="64" t="s">
        <v>85</v>
      </c>
      <c r="C104" s="86"/>
      <c r="D104" s="87" t="s">
        <v>31</v>
      </c>
      <c r="E104" s="88" t="s">
        <v>281</v>
      </c>
      <c r="F104" s="73" t="s">
        <v>33</v>
      </c>
      <c r="G104" s="48" t="s">
        <v>267</v>
      </c>
      <c r="H104" s="89">
        <v>67.209999999999994</v>
      </c>
      <c r="I104" s="50">
        <v>18818.8</v>
      </c>
    </row>
    <row r="105" spans="2:13" hidden="1" outlineLevel="1">
      <c r="B105" s="64" t="s">
        <v>86</v>
      </c>
      <c r="C105" s="64"/>
      <c r="D105" s="87" t="s">
        <v>40</v>
      </c>
      <c r="E105" s="47" t="s">
        <v>282</v>
      </c>
      <c r="F105" s="46" t="s">
        <v>33</v>
      </c>
      <c r="G105" s="48" t="s">
        <v>286</v>
      </c>
      <c r="H105" s="79">
        <v>38.76</v>
      </c>
      <c r="I105" s="50">
        <v>1139.54</v>
      </c>
    </row>
    <row r="106" spans="2:13" hidden="1" outlineLevel="1">
      <c r="B106" s="64" t="s">
        <v>87</v>
      </c>
      <c r="C106" s="64"/>
      <c r="D106" s="87" t="s">
        <v>31</v>
      </c>
      <c r="E106" s="47" t="s">
        <v>283</v>
      </c>
      <c r="F106" s="46" t="s">
        <v>33</v>
      </c>
      <c r="G106" s="48" t="s">
        <v>287</v>
      </c>
      <c r="H106" s="79">
        <v>31.13</v>
      </c>
      <c r="I106" s="50">
        <v>510.53</v>
      </c>
    </row>
    <row r="107" spans="2:13" hidden="1" outlineLevel="1">
      <c r="B107" s="64" t="s">
        <v>88</v>
      </c>
      <c r="C107" s="64"/>
      <c r="D107" s="87" t="s">
        <v>40</v>
      </c>
      <c r="E107" s="47" t="s">
        <v>284</v>
      </c>
      <c r="F107" s="46" t="s">
        <v>33</v>
      </c>
      <c r="G107" s="48" t="s">
        <v>267</v>
      </c>
      <c r="H107" s="79">
        <v>60.54</v>
      </c>
      <c r="I107" s="50">
        <v>16951.2</v>
      </c>
    </row>
    <row r="108" spans="2:13" hidden="1" outlineLevel="1">
      <c r="B108" s="64" t="s">
        <v>89</v>
      </c>
      <c r="C108" s="64"/>
      <c r="D108" s="87" t="s">
        <v>40</v>
      </c>
      <c r="E108" s="47" t="s">
        <v>285</v>
      </c>
      <c r="F108" s="46" t="s">
        <v>33</v>
      </c>
      <c r="G108" s="48" t="s">
        <v>288</v>
      </c>
      <c r="H108" s="79">
        <v>34.520000000000003</v>
      </c>
      <c r="I108" s="50">
        <v>2037.72</v>
      </c>
    </row>
    <row r="109" spans="2:13" ht="20.100000000000001" hidden="1" customHeight="1" outlineLevel="1">
      <c r="B109" s="201" t="s">
        <v>90</v>
      </c>
      <c r="C109" s="201"/>
      <c r="D109" s="201"/>
      <c r="E109" s="201"/>
      <c r="F109" s="201"/>
      <c r="G109" s="201"/>
      <c r="H109" s="201"/>
      <c r="I109" s="59">
        <f>SUM(I104:I108)</f>
        <v>39457.79</v>
      </c>
    </row>
    <row r="110" spans="2:13" ht="20.100000000000001" customHeight="1" collapsed="1">
      <c r="B110" s="84"/>
      <c r="C110" s="84"/>
      <c r="D110" s="84"/>
      <c r="E110" s="84"/>
      <c r="F110" s="84"/>
      <c r="G110" s="84"/>
      <c r="H110" s="84"/>
      <c r="I110" s="85"/>
    </row>
    <row r="111" spans="2:13" ht="20.100000000000001" customHeight="1">
      <c r="B111" s="41" t="s">
        <v>91</v>
      </c>
      <c r="C111" s="42"/>
      <c r="D111" s="42"/>
      <c r="E111" s="43" t="s">
        <v>289</v>
      </c>
      <c r="F111" s="43"/>
      <c r="G111" s="44"/>
      <c r="H111" s="44"/>
      <c r="I111" s="45">
        <f>I119</f>
        <v>32230.59</v>
      </c>
      <c r="M111" s="78"/>
    </row>
    <row r="112" spans="2:13" hidden="1" outlineLevel="1">
      <c r="B112" s="64" t="s">
        <v>92</v>
      </c>
      <c r="C112" s="65"/>
      <c r="D112" s="87" t="s">
        <v>31</v>
      </c>
      <c r="E112" s="66" t="s">
        <v>290</v>
      </c>
      <c r="F112" s="73" t="s">
        <v>33</v>
      </c>
      <c r="G112" s="48" t="s">
        <v>297</v>
      </c>
      <c r="H112" s="81">
        <v>6.2</v>
      </c>
      <c r="I112" s="50">
        <v>3482.73</v>
      </c>
    </row>
    <row r="113" spans="2:9" hidden="1" outlineLevel="1">
      <c r="B113" s="64" t="s">
        <v>93</v>
      </c>
      <c r="C113" s="90"/>
      <c r="D113" s="87" t="s">
        <v>31</v>
      </c>
      <c r="E113" s="91" t="s">
        <v>291</v>
      </c>
      <c r="F113" s="54" t="s">
        <v>52</v>
      </c>
      <c r="G113" s="48" t="s">
        <v>298</v>
      </c>
      <c r="H113" s="81">
        <v>7.35</v>
      </c>
      <c r="I113" s="50">
        <v>980.49</v>
      </c>
    </row>
    <row r="114" spans="2:9" ht="25.5" hidden="1" outlineLevel="1">
      <c r="B114" s="64" t="s">
        <v>94</v>
      </c>
      <c r="C114" s="92"/>
      <c r="D114" s="87" t="s">
        <v>31</v>
      </c>
      <c r="E114" s="66" t="s">
        <v>292</v>
      </c>
      <c r="F114" s="46" t="s">
        <v>52</v>
      </c>
      <c r="G114" s="48" t="s">
        <v>299</v>
      </c>
      <c r="H114" s="81">
        <v>15.76</v>
      </c>
      <c r="I114" s="50">
        <v>3648.76</v>
      </c>
    </row>
    <row r="115" spans="2:9" ht="25.5" hidden="1" outlineLevel="1">
      <c r="B115" s="64" t="s">
        <v>95</v>
      </c>
      <c r="C115" s="92"/>
      <c r="D115" s="87" t="s">
        <v>31</v>
      </c>
      <c r="E115" s="66" t="s">
        <v>293</v>
      </c>
      <c r="F115" s="46" t="s">
        <v>33</v>
      </c>
      <c r="G115" s="83" t="s">
        <v>300</v>
      </c>
      <c r="H115" s="81">
        <v>18.670000000000002</v>
      </c>
      <c r="I115" s="50">
        <v>6165.02</v>
      </c>
    </row>
    <row r="116" spans="2:9" ht="25.5" hidden="1" outlineLevel="1">
      <c r="B116" s="64" t="s">
        <v>96</v>
      </c>
      <c r="C116" s="93"/>
      <c r="D116" s="93" t="s">
        <v>40</v>
      </c>
      <c r="E116" s="94" t="s">
        <v>294</v>
      </c>
      <c r="F116" s="82" t="s">
        <v>33</v>
      </c>
      <c r="G116" s="48" t="s">
        <v>298</v>
      </c>
      <c r="H116" s="81">
        <v>19.38</v>
      </c>
      <c r="I116" s="50">
        <v>2585.29</v>
      </c>
    </row>
    <row r="117" spans="2:9" ht="38.25" hidden="1" outlineLevel="1">
      <c r="B117" s="64" t="s">
        <v>97</v>
      </c>
      <c r="C117" s="65"/>
      <c r="D117" s="87" t="s">
        <v>40</v>
      </c>
      <c r="E117" s="66" t="s">
        <v>295</v>
      </c>
      <c r="F117" s="54" t="s">
        <v>33</v>
      </c>
      <c r="G117" s="56" t="s">
        <v>301</v>
      </c>
      <c r="H117" s="81">
        <v>66.38</v>
      </c>
      <c r="I117" s="50">
        <v>5350.23</v>
      </c>
    </row>
    <row r="118" spans="2:9" ht="38.25" hidden="1" outlineLevel="1">
      <c r="B118" s="64" t="s">
        <v>98</v>
      </c>
      <c r="C118" s="95"/>
      <c r="D118" s="87" t="s">
        <v>40</v>
      </c>
      <c r="E118" s="66" t="s">
        <v>296</v>
      </c>
      <c r="F118" s="54" t="s">
        <v>33</v>
      </c>
      <c r="G118" s="56" t="s">
        <v>302</v>
      </c>
      <c r="H118" s="81">
        <v>66.38</v>
      </c>
      <c r="I118" s="50">
        <v>10018.07</v>
      </c>
    </row>
    <row r="119" spans="2:9" ht="20.100000000000001" hidden="1" customHeight="1" outlineLevel="1">
      <c r="B119" s="201" t="s">
        <v>99</v>
      </c>
      <c r="C119" s="201"/>
      <c r="D119" s="201"/>
      <c r="E119" s="201"/>
      <c r="F119" s="201"/>
      <c r="G119" s="201"/>
      <c r="H119" s="201"/>
      <c r="I119" s="59">
        <f>SUM(I112:I118)</f>
        <v>32230.59</v>
      </c>
    </row>
    <row r="120" spans="2:9" ht="20.100000000000001" customHeight="1" collapsed="1">
      <c r="B120" s="84"/>
      <c r="C120" s="84"/>
      <c r="D120" s="84"/>
      <c r="E120" s="84"/>
      <c r="F120" s="84"/>
      <c r="G120" s="84"/>
      <c r="H120" s="84"/>
      <c r="I120" s="85"/>
    </row>
    <row r="121" spans="2:9" ht="20.100000000000001" customHeight="1">
      <c r="B121" s="41" t="s">
        <v>100</v>
      </c>
      <c r="C121" s="42"/>
      <c r="D121" s="42"/>
      <c r="E121" s="43" t="s">
        <v>303</v>
      </c>
      <c r="F121" s="43"/>
      <c r="G121" s="44"/>
      <c r="H121" s="44"/>
      <c r="I121" s="45">
        <f>I128</f>
        <v>35561.289999999994</v>
      </c>
    </row>
    <row r="122" spans="2:9" ht="20.100000000000001" hidden="1" customHeight="1" outlineLevel="1">
      <c r="B122" s="64" t="s">
        <v>102</v>
      </c>
      <c r="C122" s="65"/>
      <c r="D122" s="87" t="s">
        <v>31</v>
      </c>
      <c r="E122" s="66" t="s">
        <v>304</v>
      </c>
      <c r="F122" s="46" t="s">
        <v>44</v>
      </c>
      <c r="G122" s="96" t="s">
        <v>310</v>
      </c>
      <c r="H122" s="81">
        <v>392.82</v>
      </c>
      <c r="I122" s="50">
        <v>6049.43</v>
      </c>
    </row>
    <row r="123" spans="2:9" ht="20.100000000000001" hidden="1" customHeight="1" outlineLevel="1">
      <c r="B123" s="64" t="s">
        <v>104</v>
      </c>
      <c r="C123" s="65"/>
      <c r="D123" s="87" t="s">
        <v>31</v>
      </c>
      <c r="E123" s="66" t="s">
        <v>305</v>
      </c>
      <c r="F123" s="46" t="s">
        <v>33</v>
      </c>
      <c r="G123" s="97" t="s">
        <v>311</v>
      </c>
      <c r="H123" s="81">
        <v>65.5</v>
      </c>
      <c r="I123" s="50">
        <v>12602.2</v>
      </c>
    </row>
    <row r="124" spans="2:9" ht="38.25" hidden="1" outlineLevel="1">
      <c r="B124" s="64" t="s">
        <v>106</v>
      </c>
      <c r="C124" s="65"/>
      <c r="D124" s="87" t="s">
        <v>31</v>
      </c>
      <c r="E124" s="66" t="s">
        <v>306</v>
      </c>
      <c r="F124" s="46" t="s">
        <v>33</v>
      </c>
      <c r="G124" s="48" t="s">
        <v>311</v>
      </c>
      <c r="H124" s="81">
        <v>62.57</v>
      </c>
      <c r="I124" s="50">
        <v>12038.47</v>
      </c>
    </row>
    <row r="125" spans="2:9" ht="20.100000000000001" hidden="1" customHeight="1" outlineLevel="1">
      <c r="B125" s="64" t="s">
        <v>108</v>
      </c>
      <c r="C125" s="65"/>
      <c r="D125" s="87" t="s">
        <v>31</v>
      </c>
      <c r="E125" s="66" t="s">
        <v>307</v>
      </c>
      <c r="F125" s="46" t="s">
        <v>33</v>
      </c>
      <c r="G125" s="48" t="s">
        <v>312</v>
      </c>
      <c r="H125" s="81">
        <v>56.74</v>
      </c>
      <c r="I125" s="50">
        <v>2415.42</v>
      </c>
    </row>
    <row r="126" spans="2:9" ht="20.100000000000001" hidden="1" customHeight="1" outlineLevel="1">
      <c r="B126" s="64" t="s">
        <v>110</v>
      </c>
      <c r="C126" s="65"/>
      <c r="D126" s="87" t="s">
        <v>31</v>
      </c>
      <c r="E126" s="66" t="s">
        <v>308</v>
      </c>
      <c r="F126" s="46" t="s">
        <v>33</v>
      </c>
      <c r="G126" s="56" t="s">
        <v>313</v>
      </c>
      <c r="H126" s="81">
        <v>212.54</v>
      </c>
      <c r="I126" s="50">
        <v>2008.5</v>
      </c>
    </row>
    <row r="127" spans="2:9" ht="20.100000000000001" hidden="1" customHeight="1" outlineLevel="1">
      <c r="B127" s="64" t="s">
        <v>112</v>
      </c>
      <c r="C127" s="65"/>
      <c r="D127" s="87" t="s">
        <v>31</v>
      </c>
      <c r="E127" s="66" t="s">
        <v>309</v>
      </c>
      <c r="F127" s="46" t="s">
        <v>52</v>
      </c>
      <c r="G127" s="56" t="s">
        <v>173</v>
      </c>
      <c r="H127" s="81">
        <v>79.87</v>
      </c>
      <c r="I127" s="50">
        <v>447.27</v>
      </c>
    </row>
    <row r="128" spans="2:9" ht="20.100000000000001" hidden="1" customHeight="1" outlineLevel="1">
      <c r="B128" s="201" t="s">
        <v>115</v>
      </c>
      <c r="C128" s="201"/>
      <c r="D128" s="201"/>
      <c r="E128" s="201"/>
      <c r="F128" s="201"/>
      <c r="G128" s="201"/>
      <c r="H128" s="201"/>
      <c r="I128" s="59">
        <f>SUM(I122:I127)</f>
        <v>35561.289999999994</v>
      </c>
    </row>
    <row r="129" spans="2:9" ht="20.100000000000001" customHeight="1" collapsed="1">
      <c r="B129" s="84"/>
      <c r="C129" s="84"/>
      <c r="D129" s="84"/>
      <c r="E129" s="84"/>
      <c r="F129" s="84"/>
      <c r="G129" s="84"/>
      <c r="H129" s="84"/>
      <c r="I129" s="85"/>
    </row>
    <row r="130" spans="2:9" ht="20.100000000000001" customHeight="1">
      <c r="B130" s="41" t="s">
        <v>116</v>
      </c>
      <c r="C130" s="42"/>
      <c r="D130" s="42"/>
      <c r="E130" s="43" t="s">
        <v>101</v>
      </c>
      <c r="F130" s="43"/>
      <c r="G130" s="44"/>
      <c r="H130" s="44"/>
      <c r="I130" s="45">
        <f>I134</f>
        <v>12512.62</v>
      </c>
    </row>
    <row r="131" spans="2:9" ht="25.5" hidden="1" outlineLevel="1">
      <c r="B131" s="64" t="s">
        <v>117</v>
      </c>
      <c r="C131" s="40"/>
      <c r="D131" s="40" t="s">
        <v>31</v>
      </c>
      <c r="E131" s="98" t="s">
        <v>314</v>
      </c>
      <c r="F131" s="87" t="s">
        <v>33</v>
      </c>
      <c r="G131" s="99" t="s">
        <v>317</v>
      </c>
      <c r="H131" s="81">
        <v>23.54</v>
      </c>
      <c r="I131" s="50">
        <v>10487.31</v>
      </c>
    </row>
    <row r="132" spans="2:9" ht="25.5" hidden="1" outlineLevel="1">
      <c r="B132" s="64" t="s">
        <v>118</v>
      </c>
      <c r="C132" s="40"/>
      <c r="D132" s="40" t="s">
        <v>31</v>
      </c>
      <c r="E132" s="98" t="s">
        <v>315</v>
      </c>
      <c r="F132" s="87" t="s">
        <v>33</v>
      </c>
      <c r="G132" s="99" t="s">
        <v>318</v>
      </c>
      <c r="H132" s="81">
        <v>25.98</v>
      </c>
      <c r="I132" s="50">
        <v>665.61</v>
      </c>
    </row>
    <row r="133" spans="2:9" ht="25.5" hidden="1" outlineLevel="1">
      <c r="B133" s="64" t="s">
        <v>119</v>
      </c>
      <c r="C133" s="87"/>
      <c r="D133" s="40" t="s">
        <v>31</v>
      </c>
      <c r="E133" s="98" t="s">
        <v>316</v>
      </c>
      <c r="F133" s="87" t="s">
        <v>33</v>
      </c>
      <c r="G133" s="99" t="s">
        <v>319</v>
      </c>
      <c r="H133" s="81">
        <v>28.28</v>
      </c>
      <c r="I133" s="50">
        <v>1359.7</v>
      </c>
    </row>
    <row r="134" spans="2:9" ht="20.100000000000001" hidden="1" customHeight="1" outlineLevel="1">
      <c r="B134" s="201" t="s">
        <v>120</v>
      </c>
      <c r="C134" s="201"/>
      <c r="D134" s="201"/>
      <c r="E134" s="201"/>
      <c r="F134" s="201"/>
      <c r="G134" s="201"/>
      <c r="H134" s="201"/>
      <c r="I134" s="59">
        <f>SUM(I131:I133)</f>
        <v>12512.62</v>
      </c>
    </row>
    <row r="135" spans="2:9" ht="20.100000000000001" customHeight="1" collapsed="1">
      <c r="B135" s="3"/>
      <c r="C135" s="100"/>
      <c r="D135" s="100"/>
      <c r="E135" s="100"/>
      <c r="F135" s="100"/>
      <c r="G135" s="100"/>
      <c r="H135" s="100"/>
      <c r="I135" s="100"/>
    </row>
    <row r="136" spans="2:9" ht="20.100000000000001" customHeight="1">
      <c r="B136" s="41" t="s">
        <v>121</v>
      </c>
      <c r="C136" s="42"/>
      <c r="D136" s="42"/>
      <c r="E136" s="43" t="s">
        <v>320</v>
      </c>
      <c r="F136" s="43"/>
      <c r="G136" s="44"/>
      <c r="H136" s="44"/>
      <c r="I136" s="45">
        <f>I144</f>
        <v>12146.720000000001</v>
      </c>
    </row>
    <row r="137" spans="2:9" ht="20.100000000000001" hidden="1" customHeight="1" outlineLevel="1">
      <c r="B137" s="64" t="s">
        <v>122</v>
      </c>
      <c r="C137" s="87"/>
      <c r="D137" s="87" t="s">
        <v>31</v>
      </c>
      <c r="E137" s="98" t="s">
        <v>321</v>
      </c>
      <c r="F137" s="87" t="s">
        <v>33</v>
      </c>
      <c r="G137" s="99" t="s">
        <v>328</v>
      </c>
      <c r="H137" s="81">
        <v>420.36</v>
      </c>
      <c r="I137" s="50">
        <v>3388.1</v>
      </c>
    </row>
    <row r="138" spans="2:9" ht="20.100000000000001" hidden="1" customHeight="1" outlineLevel="1">
      <c r="B138" s="64" t="s">
        <v>123</v>
      </c>
      <c r="C138" s="87"/>
      <c r="D138" s="87" t="s">
        <v>31</v>
      </c>
      <c r="E138" s="98" t="s">
        <v>322</v>
      </c>
      <c r="F138" s="87" t="s">
        <v>33</v>
      </c>
      <c r="G138" s="99" t="s">
        <v>217</v>
      </c>
      <c r="H138" s="81">
        <v>200.87</v>
      </c>
      <c r="I138" s="50">
        <v>401.74</v>
      </c>
    </row>
    <row r="139" spans="2:9" ht="20.100000000000001" hidden="1" customHeight="1" outlineLevel="1">
      <c r="B139" s="64" t="s">
        <v>124</v>
      </c>
      <c r="C139" s="87"/>
      <c r="D139" s="87" t="s">
        <v>40</v>
      </c>
      <c r="E139" s="98" t="s">
        <v>323</v>
      </c>
      <c r="F139" s="87" t="s">
        <v>33</v>
      </c>
      <c r="G139" s="99" t="s">
        <v>329</v>
      </c>
      <c r="H139" s="81">
        <v>136.5</v>
      </c>
      <c r="I139" s="50">
        <v>4929.0200000000004</v>
      </c>
    </row>
    <row r="140" spans="2:9" ht="20.100000000000001" hidden="1" customHeight="1" outlineLevel="1">
      <c r="B140" s="64" t="s">
        <v>125</v>
      </c>
      <c r="C140" s="87"/>
      <c r="D140" s="87" t="s">
        <v>31</v>
      </c>
      <c r="E140" s="98" t="s">
        <v>327</v>
      </c>
      <c r="F140" s="87" t="s">
        <v>33</v>
      </c>
      <c r="G140" s="99" t="s">
        <v>330</v>
      </c>
      <c r="H140" s="81">
        <v>103.07</v>
      </c>
      <c r="I140" s="50">
        <v>113.38</v>
      </c>
    </row>
    <row r="141" spans="2:9" ht="20.100000000000001" hidden="1" customHeight="1" outlineLevel="1">
      <c r="B141" s="64" t="s">
        <v>126</v>
      </c>
      <c r="C141" s="87"/>
      <c r="D141" s="87" t="s">
        <v>31</v>
      </c>
      <c r="E141" s="98" t="s">
        <v>326</v>
      </c>
      <c r="F141" s="87" t="s">
        <v>192</v>
      </c>
      <c r="G141" s="99" t="s">
        <v>196</v>
      </c>
      <c r="H141" s="81">
        <v>689.76</v>
      </c>
      <c r="I141" s="50">
        <v>689.76</v>
      </c>
    </row>
    <row r="142" spans="2:9" hidden="1" outlineLevel="1">
      <c r="B142" s="64" t="s">
        <v>127</v>
      </c>
      <c r="C142" s="87"/>
      <c r="D142" s="87" t="s">
        <v>31</v>
      </c>
      <c r="E142" s="98" t="s">
        <v>325</v>
      </c>
      <c r="F142" s="87" t="s">
        <v>192</v>
      </c>
      <c r="G142" s="99" t="s">
        <v>260</v>
      </c>
      <c r="H142" s="81">
        <v>521.34</v>
      </c>
      <c r="I142" s="50">
        <v>1564.02</v>
      </c>
    </row>
    <row r="143" spans="2:9" ht="25.5" hidden="1" outlineLevel="1">
      <c r="B143" s="64" t="s">
        <v>128</v>
      </c>
      <c r="C143" s="87"/>
      <c r="D143" s="87" t="s">
        <v>31</v>
      </c>
      <c r="E143" s="98" t="s">
        <v>324</v>
      </c>
      <c r="F143" s="87" t="s">
        <v>192</v>
      </c>
      <c r="G143" s="99" t="s">
        <v>217</v>
      </c>
      <c r="H143" s="81">
        <v>530.35</v>
      </c>
      <c r="I143" s="50">
        <v>1060.7</v>
      </c>
    </row>
    <row r="144" spans="2:9" ht="20.100000000000001" hidden="1" customHeight="1" outlineLevel="1">
      <c r="B144" s="201" t="s">
        <v>129</v>
      </c>
      <c r="C144" s="201"/>
      <c r="D144" s="201"/>
      <c r="E144" s="201"/>
      <c r="F144" s="201"/>
      <c r="G144" s="201"/>
      <c r="H144" s="201"/>
      <c r="I144" s="59">
        <f>SUM(I137:I143)</f>
        <v>12146.720000000001</v>
      </c>
    </row>
    <row r="145" spans="2:9" ht="20.100000000000001" customHeight="1" collapsed="1">
      <c r="B145" s="101"/>
      <c r="C145" s="101"/>
      <c r="D145" s="101"/>
      <c r="G145" s="62"/>
      <c r="H145" s="62"/>
      <c r="I145" s="63"/>
    </row>
    <row r="146" spans="2:9" ht="20.100000000000001" customHeight="1">
      <c r="B146" s="102" t="s">
        <v>130</v>
      </c>
      <c r="C146" s="42"/>
      <c r="D146" s="42"/>
      <c r="E146" s="43" t="s">
        <v>331</v>
      </c>
      <c r="F146" s="43"/>
      <c r="G146" s="44"/>
      <c r="H146" s="44"/>
      <c r="I146" s="45">
        <f>I148</f>
        <v>1136.1199999999999</v>
      </c>
    </row>
    <row r="147" spans="2:9" ht="39.950000000000003" hidden="1" customHeight="1" outlineLevel="1">
      <c r="B147" s="64" t="s">
        <v>131</v>
      </c>
      <c r="C147" s="40"/>
      <c r="D147" s="40" t="s">
        <v>40</v>
      </c>
      <c r="E147" s="103" t="s">
        <v>134</v>
      </c>
      <c r="F147" s="73" t="s">
        <v>33</v>
      </c>
      <c r="G147" s="68" t="s">
        <v>332</v>
      </c>
      <c r="H147" s="81">
        <v>5.47</v>
      </c>
      <c r="I147" s="50">
        <v>1136.1199999999999</v>
      </c>
    </row>
    <row r="148" spans="2:9" ht="20.100000000000001" hidden="1" customHeight="1" outlineLevel="1">
      <c r="B148" s="201" t="s">
        <v>132</v>
      </c>
      <c r="C148" s="201"/>
      <c r="D148" s="201"/>
      <c r="E148" s="201"/>
      <c r="F148" s="201"/>
      <c r="G148" s="201"/>
      <c r="H148" s="201"/>
      <c r="I148" s="59">
        <f>I147</f>
        <v>1136.1199999999999</v>
      </c>
    </row>
    <row r="149" spans="2:9" ht="20.100000000000001" customHeight="1" collapsed="1">
      <c r="B149" s="101"/>
      <c r="C149" s="101"/>
      <c r="D149" s="101"/>
      <c r="E149" s="84"/>
      <c r="F149" s="104"/>
      <c r="G149" s="104"/>
      <c r="H149" s="105"/>
      <c r="I149" s="106"/>
    </row>
    <row r="150" spans="2:9" ht="20.100000000000001" customHeight="1">
      <c r="B150" s="220" t="s">
        <v>135</v>
      </c>
      <c r="C150" s="220"/>
      <c r="D150" s="220"/>
      <c r="E150" s="221"/>
      <c r="F150" s="221"/>
      <c r="G150" s="221"/>
      <c r="H150" s="221"/>
      <c r="I150" s="107">
        <f>I13+I20+I27+I32+I38+I71+I89+I94+I103+I111+I121+I130+I136+I146</f>
        <v>245021.06999999998</v>
      </c>
    </row>
    <row r="151" spans="2:9" ht="20.100000000000001" customHeight="1" thickBot="1">
      <c r="I151" s="109"/>
    </row>
    <row r="152" spans="2:9" ht="12.75" customHeight="1">
      <c r="B152" s="226" t="s">
        <v>136</v>
      </c>
      <c r="C152" s="227"/>
      <c r="D152" s="227"/>
      <c r="E152" s="227"/>
      <c r="F152" s="227"/>
      <c r="G152" s="228"/>
    </row>
    <row r="153" spans="2:9">
      <c r="B153" s="229"/>
      <c r="C153" s="230"/>
      <c r="D153" s="230"/>
      <c r="E153" s="230"/>
      <c r="F153" s="230"/>
      <c r="G153" s="231"/>
    </row>
    <row r="154" spans="2:9">
      <c r="B154" s="229"/>
      <c r="C154" s="230"/>
      <c r="D154" s="230"/>
      <c r="E154" s="230"/>
      <c r="F154" s="230"/>
      <c r="G154" s="231"/>
    </row>
    <row r="155" spans="2:9">
      <c r="B155" s="229"/>
      <c r="C155" s="230"/>
      <c r="D155" s="230"/>
      <c r="E155" s="230"/>
      <c r="F155" s="230"/>
      <c r="G155" s="231"/>
    </row>
    <row r="156" spans="2:9">
      <c r="B156" s="229"/>
      <c r="C156" s="230"/>
      <c r="D156" s="230"/>
      <c r="E156" s="230"/>
      <c r="F156" s="230"/>
      <c r="G156" s="231"/>
    </row>
    <row r="157" spans="2:9">
      <c r="B157" s="214" t="s">
        <v>137</v>
      </c>
      <c r="C157" s="215"/>
      <c r="D157" s="215"/>
      <c r="E157" s="215"/>
      <c r="F157" s="215"/>
      <c r="G157" s="216"/>
    </row>
    <row r="158" spans="2:9">
      <c r="B158" s="214"/>
      <c r="C158" s="215"/>
      <c r="D158" s="215"/>
      <c r="E158" s="215"/>
      <c r="F158" s="215"/>
      <c r="G158" s="216"/>
    </row>
    <row r="159" spans="2:9">
      <c r="B159" s="214" t="s">
        <v>138</v>
      </c>
      <c r="C159" s="215"/>
      <c r="D159" s="215"/>
      <c r="E159" s="215"/>
      <c r="F159" s="215"/>
      <c r="G159" s="216"/>
    </row>
    <row r="160" spans="2:9" ht="13.5" thickBot="1">
      <c r="B160" s="217"/>
      <c r="C160" s="218"/>
      <c r="D160" s="218"/>
      <c r="E160" s="218"/>
      <c r="F160" s="218"/>
      <c r="G160" s="219"/>
    </row>
  </sheetData>
  <mergeCells count="35">
    <mergeCell ref="B39:D39"/>
    <mergeCell ref="F39:I39"/>
    <mergeCell ref="B95:D95"/>
    <mergeCell ref="F95:I95"/>
    <mergeCell ref="B152:G156"/>
    <mergeCell ref="F56:I56"/>
    <mergeCell ref="F45:I45"/>
    <mergeCell ref="B98:D98"/>
    <mergeCell ref="F98:I98"/>
    <mergeCell ref="B97:H97"/>
    <mergeCell ref="B56:D56"/>
    <mergeCell ref="B45:D45"/>
    <mergeCell ref="B157:G158"/>
    <mergeCell ref="B159:G160"/>
    <mergeCell ref="B148:H148"/>
    <mergeCell ref="B150:H150"/>
    <mergeCell ref="B36:H36"/>
    <mergeCell ref="B44:H44"/>
    <mergeCell ref="B87:H87"/>
    <mergeCell ref="B92:H92"/>
    <mergeCell ref="B101:H101"/>
    <mergeCell ref="B109:H109"/>
    <mergeCell ref="B119:H119"/>
    <mergeCell ref="B128:H128"/>
    <mergeCell ref="B134:H134"/>
    <mergeCell ref="B144:H144"/>
    <mergeCell ref="B55:H55"/>
    <mergeCell ref="B69:H69"/>
    <mergeCell ref="B30:H30"/>
    <mergeCell ref="A4:E4"/>
    <mergeCell ref="A1:I3"/>
    <mergeCell ref="G5:H5"/>
    <mergeCell ref="F6:I7"/>
    <mergeCell ref="B18:H18"/>
    <mergeCell ref="B25:H25"/>
  </mergeCells>
  <conditionalFormatting sqref="G11:H11">
    <cfRule type="cellIs" dxfId="8" priority="14" stopIfTrue="1" operator="equal">
      <formula>0</formula>
    </cfRule>
  </conditionalFormatting>
  <conditionalFormatting sqref="G18:H18 G36:H36 G148:H148">
    <cfRule type="cellIs" dxfId="7" priority="17" stopIfTrue="1" operator="equal">
      <formula>0</formula>
    </cfRule>
  </conditionalFormatting>
  <conditionalFormatting sqref="G25:H25">
    <cfRule type="cellIs" dxfId="6" priority="11" stopIfTrue="1" operator="equal">
      <formula>0</formula>
    </cfRule>
  </conditionalFormatting>
  <conditionalFormatting sqref="G30:H30">
    <cfRule type="cellIs" dxfId="5" priority="1" stopIfTrue="1" operator="equal">
      <formula>0</formula>
    </cfRule>
  </conditionalFormatting>
  <conditionalFormatting sqref="G134:H134">
    <cfRule type="cellIs" dxfId="4" priority="16" stopIfTrue="1" operator="equal">
      <formula>0</formula>
    </cfRule>
  </conditionalFormatting>
  <conditionalFormatting sqref="G144:H144">
    <cfRule type="cellIs" dxfId="3" priority="13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38"/>
  <sheetViews>
    <sheetView tabSelected="1" zoomScale="85" zoomScaleNormal="85" workbookViewId="0">
      <selection activeCell="H11" sqref="H11"/>
    </sheetView>
  </sheetViews>
  <sheetFormatPr defaultRowHeight="12.75"/>
  <cols>
    <col min="1" max="1" width="11" style="155" customWidth="1"/>
    <col min="2" max="3" width="9.140625" style="155"/>
    <col min="4" max="4" width="62.28515625" style="154" customWidth="1"/>
    <col min="5" max="5" width="9.140625" style="155" customWidth="1"/>
    <col min="6" max="6" width="16.5703125" style="155" customWidth="1"/>
    <col min="7" max="7" width="10.7109375" style="156" customWidth="1"/>
    <col min="8" max="8" width="11.85546875" style="155" customWidth="1"/>
    <col min="9" max="9" width="9.7109375" style="155" bestFit="1" customWidth="1"/>
    <col min="10" max="10" width="65.85546875" style="157" customWidth="1"/>
    <col min="11" max="11" width="6.85546875" style="155" customWidth="1"/>
    <col min="12" max="12" width="11" style="155" customWidth="1"/>
    <col min="13" max="13" width="16.28515625" style="155" customWidth="1"/>
    <col min="14" max="14" width="15.5703125" style="155" customWidth="1"/>
    <col min="15" max="15" width="17.42578125" style="155" bestFit="1" customWidth="1"/>
    <col min="16" max="16" width="11" style="155" customWidth="1"/>
    <col min="17" max="16384" width="9.140625" style="155"/>
  </cols>
  <sheetData>
    <row r="1" spans="1:16" ht="36.75" customHeight="1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16" ht="24.95" customHeight="1">
      <c r="A2" s="233" t="s">
        <v>401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ht="24.95" customHeight="1">
      <c r="A3" s="236" t="s">
        <v>139</v>
      </c>
      <c r="B3" s="237"/>
      <c r="C3" s="237"/>
      <c r="D3" s="237"/>
      <c r="E3" s="237"/>
      <c r="F3" s="237"/>
      <c r="G3" s="238"/>
      <c r="H3" s="234" t="s">
        <v>140</v>
      </c>
      <c r="I3" s="234"/>
      <c r="J3" s="234"/>
      <c r="K3" s="234"/>
      <c r="L3" s="234"/>
      <c r="M3" s="234"/>
      <c r="N3" s="234"/>
      <c r="O3" s="234"/>
      <c r="P3" s="234"/>
    </row>
    <row r="4" spans="1:16" ht="24.95" customHeight="1">
      <c r="A4" s="148" t="s">
        <v>141</v>
      </c>
      <c r="B4" s="239" t="s">
        <v>395</v>
      </c>
      <c r="C4" s="240"/>
      <c r="D4" s="240"/>
      <c r="E4" s="240"/>
      <c r="F4" s="240"/>
      <c r="G4" s="241"/>
      <c r="H4" s="159"/>
      <c r="I4" s="235" t="s">
        <v>1</v>
      </c>
      <c r="J4" s="235"/>
      <c r="K4" s="235"/>
      <c r="L4" s="235"/>
      <c r="M4" s="235"/>
      <c r="N4" s="235"/>
      <c r="O4" s="235"/>
      <c r="P4" s="235"/>
    </row>
    <row r="5" spans="1:16" ht="24.95" customHeight="1">
      <c r="A5" s="148" t="s">
        <v>142</v>
      </c>
      <c r="B5" s="244" t="s">
        <v>396</v>
      </c>
      <c r="C5" s="244"/>
      <c r="D5" s="244"/>
      <c r="E5" s="194" t="s">
        <v>143</v>
      </c>
      <c r="F5" s="242">
        <v>0.27</v>
      </c>
      <c r="G5" s="243"/>
      <c r="H5" s="159"/>
      <c r="I5" s="235" t="s">
        <v>340</v>
      </c>
      <c r="J5" s="235"/>
      <c r="K5" s="235"/>
      <c r="L5" s="235"/>
      <c r="M5" s="235"/>
      <c r="N5" s="235"/>
      <c r="O5" s="235"/>
      <c r="P5" s="235"/>
    </row>
    <row r="6" spans="1:16" ht="24.95" customHeight="1">
      <c r="A6" s="148" t="s">
        <v>144</v>
      </c>
      <c r="B6" s="274" t="s">
        <v>397</v>
      </c>
      <c r="C6" s="274"/>
      <c r="D6" s="274"/>
      <c r="E6" s="194" t="s">
        <v>341</v>
      </c>
      <c r="F6" s="271" t="s">
        <v>399</v>
      </c>
      <c r="G6" s="272"/>
      <c r="H6" s="159"/>
      <c r="I6" s="235" t="s">
        <v>342</v>
      </c>
      <c r="J6" s="235"/>
      <c r="K6" s="235"/>
      <c r="L6" s="235"/>
      <c r="M6" s="235"/>
      <c r="N6" s="235"/>
      <c r="O6" s="235"/>
      <c r="P6" s="235"/>
    </row>
    <row r="7" spans="1:16" ht="24.95" customHeight="1">
      <c r="A7" s="148" t="s">
        <v>145</v>
      </c>
      <c r="B7" s="273" t="s">
        <v>398</v>
      </c>
      <c r="C7" s="273"/>
      <c r="D7" s="273"/>
      <c r="E7" s="194" t="s">
        <v>146</v>
      </c>
      <c r="F7" s="271" t="s">
        <v>400</v>
      </c>
      <c r="G7" s="272"/>
      <c r="H7" s="159"/>
      <c r="I7" s="268" t="s">
        <v>343</v>
      </c>
      <c r="J7" s="269"/>
      <c r="K7" s="269"/>
      <c r="L7" s="269"/>
      <c r="M7" s="269"/>
      <c r="N7" s="269"/>
      <c r="O7" s="269"/>
      <c r="P7" s="270"/>
    </row>
    <row r="8" spans="1:16" ht="24.95" customHeight="1">
      <c r="A8" s="275" t="s">
        <v>147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</row>
    <row r="9" spans="1:16" ht="24.95" customHeight="1">
      <c r="A9" s="251" t="s">
        <v>148</v>
      </c>
      <c r="B9" s="251"/>
      <c r="C9" s="251"/>
      <c r="D9" s="251"/>
      <c r="E9" s="248" t="s">
        <v>344</v>
      </c>
      <c r="F9" s="249"/>
      <c r="G9" s="250"/>
      <c r="H9" s="263" t="s">
        <v>149</v>
      </c>
      <c r="I9" s="264"/>
      <c r="J9" s="265"/>
      <c r="K9" s="266" t="s">
        <v>133</v>
      </c>
      <c r="L9" s="267"/>
      <c r="M9" s="263" t="s">
        <v>150</v>
      </c>
      <c r="N9" s="264"/>
      <c r="O9" s="264"/>
      <c r="P9" s="265"/>
    </row>
    <row r="10" spans="1:16" ht="24.95" customHeight="1">
      <c r="A10" s="142" t="s">
        <v>20</v>
      </c>
      <c r="B10" s="142" t="s">
        <v>21</v>
      </c>
      <c r="C10" s="142" t="s">
        <v>22</v>
      </c>
      <c r="D10" s="158" t="s">
        <v>23</v>
      </c>
      <c r="E10" s="142" t="s">
        <v>345</v>
      </c>
      <c r="F10" s="143" t="s">
        <v>346</v>
      </c>
      <c r="G10" s="143" t="s">
        <v>151</v>
      </c>
      <c r="H10" s="144" t="s">
        <v>152</v>
      </c>
      <c r="I10" s="144" t="s">
        <v>153</v>
      </c>
      <c r="J10" s="144" t="s">
        <v>23</v>
      </c>
      <c r="K10" s="145" t="s">
        <v>154</v>
      </c>
      <c r="L10" s="144" t="s">
        <v>155</v>
      </c>
      <c r="M10" s="146" t="s">
        <v>347</v>
      </c>
      <c r="N10" s="146" t="s">
        <v>348</v>
      </c>
      <c r="O10" s="146" t="s">
        <v>156</v>
      </c>
      <c r="P10" s="147" t="s">
        <v>157</v>
      </c>
    </row>
    <row r="11" spans="1:16" ht="24.95" customHeight="1">
      <c r="A11" s="114">
        <v>1</v>
      </c>
      <c r="B11" s="114"/>
      <c r="C11" s="114"/>
      <c r="D11" s="150" t="s">
        <v>29</v>
      </c>
      <c r="E11" s="115"/>
      <c r="F11" s="116"/>
      <c r="G11" s="164"/>
      <c r="H11" s="114"/>
      <c r="I11" s="114"/>
      <c r="J11" s="150" t="s">
        <v>29</v>
      </c>
      <c r="K11" s="115"/>
      <c r="L11" s="116"/>
      <c r="M11" s="115"/>
      <c r="N11" s="115"/>
      <c r="O11" s="116">
        <f>SUM(O12:O15)</f>
        <v>7250.7690900000007</v>
      </c>
      <c r="P11" s="116"/>
    </row>
    <row r="12" spans="1:16" ht="24.95" customHeight="1">
      <c r="A12" s="117">
        <v>1.1000000000000001</v>
      </c>
      <c r="B12" s="117"/>
      <c r="C12" s="113" t="s">
        <v>31</v>
      </c>
      <c r="D12" s="47" t="s">
        <v>32</v>
      </c>
      <c r="E12" s="117" t="s">
        <v>33</v>
      </c>
      <c r="F12" s="118">
        <v>6</v>
      </c>
      <c r="G12" s="135">
        <v>100</v>
      </c>
      <c r="H12" s="191">
        <v>103689</v>
      </c>
      <c r="I12" s="113" t="s">
        <v>31</v>
      </c>
      <c r="J12" s="47" t="s">
        <v>32</v>
      </c>
      <c r="K12" s="117" t="s">
        <v>33</v>
      </c>
      <c r="L12" s="118">
        <v>6</v>
      </c>
      <c r="M12" s="161">
        <v>313.11</v>
      </c>
      <c r="N12" s="161">
        <f>M12+(M12*$F$5)</f>
        <v>397.64970000000005</v>
      </c>
      <c r="O12" s="161">
        <f>L12*N12</f>
        <v>2385.8982000000005</v>
      </c>
      <c r="P12" s="160"/>
    </row>
    <row r="13" spans="1:16" ht="24.95" customHeight="1">
      <c r="A13" s="117">
        <v>1.2</v>
      </c>
      <c r="B13" s="117"/>
      <c r="C13" s="113" t="s">
        <v>31</v>
      </c>
      <c r="D13" s="47" t="s">
        <v>35</v>
      </c>
      <c r="E13" s="117" t="s">
        <v>19</v>
      </c>
      <c r="F13" s="118">
        <v>1</v>
      </c>
      <c r="G13" s="135">
        <v>100</v>
      </c>
      <c r="H13" s="191" t="s">
        <v>337</v>
      </c>
      <c r="I13" s="113" t="s">
        <v>31</v>
      </c>
      <c r="J13" s="47" t="s">
        <v>35</v>
      </c>
      <c r="K13" s="117" t="s">
        <v>19</v>
      </c>
      <c r="L13" s="118">
        <v>1</v>
      </c>
      <c r="M13" s="161">
        <v>543.46</v>
      </c>
      <c r="N13" s="161">
        <f>M13+(M13*$F$5)</f>
        <v>690.19420000000002</v>
      </c>
      <c r="O13" s="161">
        <f>L13*N13</f>
        <v>690.19420000000002</v>
      </c>
      <c r="P13" s="160"/>
    </row>
    <row r="14" spans="1:16" ht="24.95" customHeight="1">
      <c r="A14" s="117">
        <v>1.3</v>
      </c>
      <c r="B14" s="119"/>
      <c r="C14" s="113" t="s">
        <v>31</v>
      </c>
      <c r="D14" s="55" t="s">
        <v>37</v>
      </c>
      <c r="E14" s="119" t="s">
        <v>33</v>
      </c>
      <c r="F14" s="56">
        <v>207.7</v>
      </c>
      <c r="G14" s="135">
        <v>100</v>
      </c>
      <c r="H14" s="190" t="s">
        <v>394</v>
      </c>
      <c r="I14" s="113" t="s">
        <v>40</v>
      </c>
      <c r="J14" s="55" t="s">
        <v>37</v>
      </c>
      <c r="K14" s="119" t="s">
        <v>33</v>
      </c>
      <c r="L14" s="56">
        <v>207.7</v>
      </c>
      <c r="M14" s="162">
        <v>7.71</v>
      </c>
      <c r="N14" s="162">
        <f>M14+(M14*$F$5)</f>
        <v>9.7917000000000005</v>
      </c>
      <c r="O14" s="162">
        <f>L14*N14</f>
        <v>2033.7360900000001</v>
      </c>
      <c r="P14" s="160"/>
    </row>
    <row r="15" spans="1:16" ht="24.95" customHeight="1">
      <c r="A15" s="117">
        <v>1.4</v>
      </c>
      <c r="B15" s="117"/>
      <c r="C15" s="113" t="s">
        <v>31</v>
      </c>
      <c r="D15" s="47" t="s">
        <v>39</v>
      </c>
      <c r="E15" s="117" t="s">
        <v>19</v>
      </c>
      <c r="F15" s="48">
        <v>1</v>
      </c>
      <c r="G15" s="135">
        <v>100</v>
      </c>
      <c r="H15" s="191">
        <v>101501</v>
      </c>
      <c r="I15" s="113" t="s">
        <v>31</v>
      </c>
      <c r="J15" s="47" t="s">
        <v>39</v>
      </c>
      <c r="K15" s="117" t="s">
        <v>19</v>
      </c>
      <c r="L15" s="48">
        <v>1</v>
      </c>
      <c r="M15" s="161">
        <v>1685.78</v>
      </c>
      <c r="N15" s="161">
        <f t="shared" ref="N15" si="0">M15+(M15*$F$5)</f>
        <v>2140.9405999999999</v>
      </c>
      <c r="O15" s="161">
        <f t="shared" ref="O15" si="1">L15*N15</f>
        <v>2140.9405999999999</v>
      </c>
      <c r="P15" s="160"/>
    </row>
    <row r="16" spans="1:16" ht="24.95" customHeight="1">
      <c r="A16" s="120"/>
      <c r="B16" s="120"/>
      <c r="C16" s="120"/>
      <c r="D16" s="152"/>
      <c r="E16" s="112"/>
      <c r="F16" s="121"/>
      <c r="G16" s="165"/>
      <c r="H16" s="137"/>
      <c r="I16" s="120"/>
      <c r="J16" s="152"/>
      <c r="K16" s="112"/>
      <c r="L16" s="121"/>
      <c r="M16" s="111"/>
      <c r="N16" s="111"/>
      <c r="O16" s="111"/>
      <c r="P16" s="111"/>
    </row>
    <row r="17" spans="1:16" ht="24.95" customHeight="1">
      <c r="A17" s="114">
        <v>2</v>
      </c>
      <c r="B17" s="142"/>
      <c r="C17" s="142"/>
      <c r="D17" s="150" t="s">
        <v>169</v>
      </c>
      <c r="E17" s="142"/>
      <c r="F17" s="143"/>
      <c r="G17" s="143"/>
      <c r="H17" s="144"/>
      <c r="I17" s="144"/>
      <c r="J17" s="150" t="s">
        <v>169</v>
      </c>
      <c r="K17" s="115"/>
      <c r="L17" s="116"/>
      <c r="M17" s="115"/>
      <c r="N17" s="115"/>
      <c r="O17" s="116">
        <f>SUM(O18:O21)</f>
        <v>11287.5695</v>
      </c>
      <c r="P17" s="116"/>
    </row>
    <row r="18" spans="1:16" ht="25.5">
      <c r="A18" s="123">
        <v>2.1</v>
      </c>
      <c r="B18" s="124"/>
      <c r="C18" s="124" t="s">
        <v>31</v>
      </c>
      <c r="D18" s="66" t="s">
        <v>161</v>
      </c>
      <c r="E18" s="124" t="s">
        <v>44</v>
      </c>
      <c r="F18" s="67">
        <v>43</v>
      </c>
      <c r="G18" s="195">
        <v>100</v>
      </c>
      <c r="H18" s="191">
        <v>93358</v>
      </c>
      <c r="I18" s="124" t="s">
        <v>31</v>
      </c>
      <c r="J18" s="66" t="s">
        <v>161</v>
      </c>
      <c r="K18" s="124" t="s">
        <v>44</v>
      </c>
      <c r="L18" s="67">
        <v>43</v>
      </c>
      <c r="M18" s="161">
        <v>86.16</v>
      </c>
      <c r="N18" s="161">
        <f t="shared" ref="N18:N21" si="2">M18+(M18*$F$5)</f>
        <v>109.42319999999999</v>
      </c>
      <c r="O18" s="161">
        <f t="shared" ref="O18:O21" si="3">L18*N18</f>
        <v>4705.1975999999995</v>
      </c>
      <c r="P18" s="160"/>
    </row>
    <row r="19" spans="1:16" ht="22.5" customHeight="1">
      <c r="A19" s="123">
        <v>2.2000000000000002</v>
      </c>
      <c r="B19" s="124"/>
      <c r="C19" s="124" t="s">
        <v>31</v>
      </c>
      <c r="D19" s="66" t="s">
        <v>162</v>
      </c>
      <c r="E19" s="124" t="s">
        <v>33</v>
      </c>
      <c r="F19" s="58">
        <v>41.08</v>
      </c>
      <c r="G19" s="195">
        <v>100</v>
      </c>
      <c r="H19" s="124"/>
      <c r="I19" s="124" t="s">
        <v>31</v>
      </c>
      <c r="J19" s="66" t="s">
        <v>162</v>
      </c>
      <c r="K19" s="124" t="s">
        <v>33</v>
      </c>
      <c r="L19" s="58">
        <v>41.08</v>
      </c>
      <c r="M19" s="161"/>
      <c r="N19" s="161">
        <f t="shared" si="2"/>
        <v>0</v>
      </c>
      <c r="O19" s="161">
        <f t="shared" si="3"/>
        <v>0</v>
      </c>
      <c r="P19" s="160"/>
    </row>
    <row r="20" spans="1:16" ht="24.95" customHeight="1">
      <c r="A20" s="123">
        <v>2.2999999999999998</v>
      </c>
      <c r="B20" s="124"/>
      <c r="C20" s="124" t="s">
        <v>31</v>
      </c>
      <c r="D20" s="66" t="s">
        <v>349</v>
      </c>
      <c r="E20" s="124" t="s">
        <v>44</v>
      </c>
      <c r="F20" s="70">
        <v>48.1</v>
      </c>
      <c r="G20" s="195">
        <v>100</v>
      </c>
      <c r="H20" s="191">
        <v>94342</v>
      </c>
      <c r="I20" s="124" t="s">
        <v>31</v>
      </c>
      <c r="J20" s="66" t="s">
        <v>349</v>
      </c>
      <c r="K20" s="124" t="s">
        <v>44</v>
      </c>
      <c r="L20" s="70">
        <v>48.1</v>
      </c>
      <c r="M20" s="161">
        <v>88.26</v>
      </c>
      <c r="N20" s="161">
        <f t="shared" si="2"/>
        <v>112.09020000000001</v>
      </c>
      <c r="O20" s="161">
        <f t="shared" si="3"/>
        <v>5391.5386200000003</v>
      </c>
      <c r="P20" s="160"/>
    </row>
    <row r="21" spans="1:16" ht="24.95" customHeight="1">
      <c r="A21" s="123">
        <v>2.4</v>
      </c>
      <c r="B21" s="124"/>
      <c r="C21" s="124" t="s">
        <v>31</v>
      </c>
      <c r="D21" s="66" t="s">
        <v>164</v>
      </c>
      <c r="E21" s="124" t="s">
        <v>44</v>
      </c>
      <c r="F21" s="58">
        <v>36.4</v>
      </c>
      <c r="G21" s="195">
        <v>100</v>
      </c>
      <c r="H21" s="191">
        <v>93382</v>
      </c>
      <c r="I21" s="124" t="s">
        <v>31</v>
      </c>
      <c r="J21" s="66" t="s">
        <v>164</v>
      </c>
      <c r="K21" s="124" t="s">
        <v>44</v>
      </c>
      <c r="L21" s="58">
        <v>36.4</v>
      </c>
      <c r="M21" s="161">
        <v>25.76</v>
      </c>
      <c r="N21" s="161">
        <f t="shared" si="2"/>
        <v>32.715200000000003</v>
      </c>
      <c r="O21" s="161">
        <f t="shared" si="3"/>
        <v>1190.8332800000001</v>
      </c>
      <c r="P21" s="160"/>
    </row>
    <row r="22" spans="1:16" ht="24.95" customHeight="1">
      <c r="A22" s="120"/>
      <c r="B22" s="120"/>
      <c r="C22" s="120"/>
      <c r="D22" s="152"/>
      <c r="E22" s="112"/>
      <c r="F22" s="121"/>
      <c r="G22" s="165"/>
      <c r="H22" s="137"/>
      <c r="I22" s="120"/>
      <c r="J22" s="152"/>
      <c r="K22" s="112"/>
      <c r="L22" s="121"/>
      <c r="M22" s="111"/>
      <c r="N22" s="111"/>
      <c r="O22" s="111"/>
      <c r="P22" s="111"/>
    </row>
    <row r="23" spans="1:16" ht="24.95" customHeight="1">
      <c r="A23" s="114">
        <v>3</v>
      </c>
      <c r="B23" s="114"/>
      <c r="C23" s="114"/>
      <c r="D23" s="43" t="s">
        <v>335</v>
      </c>
      <c r="E23" s="115"/>
      <c r="F23" s="116"/>
      <c r="G23" s="164"/>
      <c r="H23" s="114"/>
      <c r="I23" s="114"/>
      <c r="J23" s="43" t="s">
        <v>335</v>
      </c>
      <c r="K23" s="115"/>
      <c r="L23" s="116"/>
      <c r="M23" s="115"/>
      <c r="N23" s="115"/>
      <c r="O23" s="116">
        <f>SUM(O24:O25)</f>
        <v>0</v>
      </c>
      <c r="P23" s="116"/>
    </row>
    <row r="24" spans="1:16" ht="38.25">
      <c r="A24" s="113">
        <v>3.1</v>
      </c>
      <c r="B24" s="124" t="s">
        <v>51</v>
      </c>
      <c r="C24" s="124" t="s">
        <v>31</v>
      </c>
      <c r="D24" s="66" t="s">
        <v>170</v>
      </c>
      <c r="E24" s="124" t="s">
        <v>52</v>
      </c>
      <c r="F24" s="48">
        <v>3.65</v>
      </c>
      <c r="G24" s="196">
        <v>100</v>
      </c>
      <c r="H24" s="190"/>
      <c r="I24" s="124" t="s">
        <v>31</v>
      </c>
      <c r="J24" s="66" t="s">
        <v>170</v>
      </c>
      <c r="K24" s="124" t="s">
        <v>52</v>
      </c>
      <c r="L24" s="48">
        <v>3.65</v>
      </c>
      <c r="M24" s="161"/>
      <c r="N24" s="161">
        <f t="shared" ref="N24:N25" si="4">M24+(M24*$F$5)</f>
        <v>0</v>
      </c>
      <c r="O24" s="161">
        <f t="shared" ref="O24:O25" si="5">L24*N24</f>
        <v>0</v>
      </c>
      <c r="P24" s="163"/>
    </row>
    <row r="25" spans="1:16" ht="24.95" customHeight="1">
      <c r="A25" s="113">
        <v>3.2</v>
      </c>
      <c r="B25" s="113" t="s">
        <v>54</v>
      </c>
      <c r="C25" s="124" t="s">
        <v>31</v>
      </c>
      <c r="D25" s="57" t="s">
        <v>171</v>
      </c>
      <c r="E25" s="113" t="s">
        <v>33</v>
      </c>
      <c r="F25" s="48">
        <v>5.6</v>
      </c>
      <c r="G25" s="135">
        <v>100</v>
      </c>
      <c r="H25" s="113"/>
      <c r="I25" s="124" t="s">
        <v>31</v>
      </c>
      <c r="J25" s="57" t="s">
        <v>171</v>
      </c>
      <c r="K25" s="113" t="s">
        <v>33</v>
      </c>
      <c r="L25" s="48">
        <v>5.6</v>
      </c>
      <c r="M25" s="161"/>
      <c r="N25" s="161">
        <f t="shared" si="4"/>
        <v>0</v>
      </c>
      <c r="O25" s="161">
        <f t="shared" si="5"/>
        <v>0</v>
      </c>
      <c r="P25" s="163"/>
    </row>
    <row r="26" spans="1:16" ht="24.95" customHeight="1">
      <c r="A26" s="120"/>
      <c r="B26" s="120"/>
      <c r="C26" s="120"/>
      <c r="D26" s="152"/>
      <c r="E26" s="112"/>
      <c r="F26" s="121"/>
      <c r="G26" s="165"/>
      <c r="H26" s="137"/>
      <c r="I26" s="120"/>
      <c r="J26" s="152"/>
      <c r="K26" s="112"/>
      <c r="L26" s="121"/>
      <c r="M26" s="111"/>
      <c r="N26" s="111"/>
      <c r="O26" s="111"/>
      <c r="P26" s="111"/>
    </row>
    <row r="27" spans="1:16" ht="24.95" customHeight="1">
      <c r="A27" s="114">
        <v>4</v>
      </c>
      <c r="B27" s="114"/>
      <c r="C27" s="114"/>
      <c r="D27" s="150" t="s">
        <v>56</v>
      </c>
      <c r="E27" s="115"/>
      <c r="F27" s="116"/>
      <c r="G27" s="164"/>
      <c r="H27" s="114"/>
      <c r="I27" s="114"/>
      <c r="J27" s="150" t="s">
        <v>56</v>
      </c>
      <c r="K27" s="115"/>
      <c r="L27" s="116"/>
      <c r="M27" s="115"/>
      <c r="N27" s="115"/>
      <c r="O27" s="116">
        <f>SUM(O28:O30)</f>
        <v>72536.811999999991</v>
      </c>
      <c r="P27" s="116"/>
    </row>
    <row r="28" spans="1:16" ht="25.5">
      <c r="A28" s="123">
        <v>4.0999999999999996</v>
      </c>
      <c r="B28" s="113"/>
      <c r="C28" s="124" t="s">
        <v>31</v>
      </c>
      <c r="D28" s="66" t="s">
        <v>174</v>
      </c>
      <c r="E28" s="113" t="s">
        <v>44</v>
      </c>
      <c r="F28" s="71">
        <v>5</v>
      </c>
      <c r="G28" s="135">
        <v>100</v>
      </c>
      <c r="H28" s="190">
        <v>51172</v>
      </c>
      <c r="I28" s="124" t="s">
        <v>339</v>
      </c>
      <c r="J28" s="66" t="s">
        <v>174</v>
      </c>
      <c r="K28" s="113" t="s">
        <v>44</v>
      </c>
      <c r="L28" s="71">
        <v>5</v>
      </c>
      <c r="M28" s="161">
        <v>3384.43</v>
      </c>
      <c r="N28" s="161">
        <f t="shared" ref="N28:N30" si="6">M28+(M28*$F$5)</f>
        <v>4298.2260999999999</v>
      </c>
      <c r="O28" s="161">
        <f t="shared" ref="O28:O30" si="7">L28*N28</f>
        <v>21491.130499999999</v>
      </c>
      <c r="P28" s="163"/>
    </row>
    <row r="29" spans="1:16" ht="25.5">
      <c r="A29" s="123">
        <v>4.2</v>
      </c>
      <c r="B29" s="113"/>
      <c r="C29" s="124" t="s">
        <v>31</v>
      </c>
      <c r="D29" s="66" t="s">
        <v>175</v>
      </c>
      <c r="E29" s="113" t="s">
        <v>44</v>
      </c>
      <c r="F29" s="71">
        <v>5</v>
      </c>
      <c r="G29" s="135">
        <v>61</v>
      </c>
      <c r="H29" s="190">
        <v>51172</v>
      </c>
      <c r="I29" s="124" t="s">
        <v>339</v>
      </c>
      <c r="J29" s="66" t="s">
        <v>175</v>
      </c>
      <c r="K29" s="113" t="s">
        <v>44</v>
      </c>
      <c r="L29" s="71">
        <v>5</v>
      </c>
      <c r="M29" s="161">
        <v>3384.43</v>
      </c>
      <c r="N29" s="161">
        <f t="shared" si="6"/>
        <v>4298.2260999999999</v>
      </c>
      <c r="O29" s="161">
        <f t="shared" si="7"/>
        <v>21491.130499999999</v>
      </c>
      <c r="P29" s="163"/>
    </row>
    <row r="30" spans="1:16" ht="25.5">
      <c r="A30" s="123">
        <v>4.3</v>
      </c>
      <c r="B30" s="113"/>
      <c r="C30" s="124" t="s">
        <v>31</v>
      </c>
      <c r="D30" s="66" t="s">
        <v>176</v>
      </c>
      <c r="E30" s="113" t="s">
        <v>33</v>
      </c>
      <c r="F30" s="48">
        <v>130</v>
      </c>
      <c r="G30" s="135">
        <v>0</v>
      </c>
      <c r="H30" s="191">
        <v>101964</v>
      </c>
      <c r="I30" s="124" t="s">
        <v>31</v>
      </c>
      <c r="J30" s="66" t="s">
        <v>176</v>
      </c>
      <c r="K30" s="113" t="s">
        <v>33</v>
      </c>
      <c r="L30" s="48">
        <v>130</v>
      </c>
      <c r="M30" s="161">
        <v>179.01</v>
      </c>
      <c r="N30" s="161">
        <f t="shared" si="6"/>
        <v>227.34269999999998</v>
      </c>
      <c r="O30" s="161">
        <f t="shared" si="7"/>
        <v>29554.550999999996</v>
      </c>
      <c r="P30" s="163"/>
    </row>
    <row r="31" spans="1:16" ht="24.95" customHeight="1">
      <c r="A31" s="120"/>
      <c r="B31" s="120"/>
      <c r="C31" s="120"/>
      <c r="D31" s="152"/>
      <c r="E31" s="112"/>
      <c r="F31" s="121"/>
      <c r="G31" s="165"/>
      <c r="H31" s="137"/>
      <c r="I31" s="120"/>
      <c r="J31" s="152"/>
      <c r="K31" s="112"/>
      <c r="L31" s="121"/>
      <c r="M31" s="111"/>
      <c r="N31" s="111"/>
      <c r="O31" s="111"/>
      <c r="P31" s="111"/>
    </row>
    <row r="32" spans="1:16" ht="24.95" customHeight="1">
      <c r="A32" s="114">
        <v>5</v>
      </c>
      <c r="B32" s="114"/>
      <c r="C32" s="114"/>
      <c r="D32" s="43" t="s">
        <v>180</v>
      </c>
      <c r="E32" s="115"/>
      <c r="F32" s="116"/>
      <c r="G32" s="164"/>
      <c r="H32" s="114"/>
      <c r="I32" s="114"/>
      <c r="J32" s="43" t="s">
        <v>180</v>
      </c>
      <c r="K32" s="115"/>
      <c r="L32" s="116"/>
      <c r="M32" s="115"/>
      <c r="N32" s="115"/>
      <c r="O32" s="116">
        <f>SUM(O33:O60)</f>
        <v>43436.767964999999</v>
      </c>
      <c r="P32" s="116"/>
    </row>
    <row r="33" spans="1:16" ht="24.95" customHeight="1">
      <c r="A33" s="258"/>
      <c r="B33" s="259"/>
      <c r="C33" s="260"/>
      <c r="D33" s="77" t="s">
        <v>350</v>
      </c>
      <c r="E33" s="261"/>
      <c r="F33" s="262"/>
      <c r="G33" s="135">
        <v>0</v>
      </c>
      <c r="H33" s="124"/>
      <c r="I33" s="124"/>
      <c r="J33" s="77" t="s">
        <v>350</v>
      </c>
      <c r="K33" s="261"/>
      <c r="L33" s="262"/>
      <c r="M33" s="161"/>
      <c r="N33" s="161">
        <f t="shared" ref="N33:N60" si="8">M33+(M33*$F$5)</f>
        <v>0</v>
      </c>
      <c r="O33" s="161">
        <f>L33*N33</f>
        <v>0</v>
      </c>
      <c r="P33" s="163"/>
    </row>
    <row r="34" spans="1:16" ht="24.95" customHeight="1">
      <c r="A34" s="126" t="s">
        <v>351</v>
      </c>
      <c r="B34" s="124"/>
      <c r="C34" s="124" t="s">
        <v>31</v>
      </c>
      <c r="D34" s="175" t="s">
        <v>188</v>
      </c>
      <c r="E34" s="46" t="s">
        <v>52</v>
      </c>
      <c r="F34" s="48">
        <v>13</v>
      </c>
      <c r="G34" s="135">
        <v>0</v>
      </c>
      <c r="H34" s="190">
        <v>89356</v>
      </c>
      <c r="I34" s="124" t="s">
        <v>31</v>
      </c>
      <c r="J34" s="175" t="s">
        <v>188</v>
      </c>
      <c r="K34" s="46" t="s">
        <v>52</v>
      </c>
      <c r="L34" s="48">
        <v>13</v>
      </c>
      <c r="M34" s="161">
        <v>23.01</v>
      </c>
      <c r="N34" s="161">
        <f t="shared" si="8"/>
        <v>29.222700000000003</v>
      </c>
      <c r="O34" s="161">
        <f t="shared" ref="O34" si="9">L34*N34</f>
        <v>379.89510000000007</v>
      </c>
      <c r="P34" s="163"/>
    </row>
    <row r="35" spans="1:16" ht="24.95" customHeight="1">
      <c r="A35" s="126" t="s">
        <v>352</v>
      </c>
      <c r="B35" s="124"/>
      <c r="C35" s="124" t="s">
        <v>31</v>
      </c>
      <c r="D35" s="175" t="s">
        <v>189</v>
      </c>
      <c r="E35" s="46" t="s">
        <v>52</v>
      </c>
      <c r="F35" s="48">
        <v>5.55</v>
      </c>
      <c r="G35" s="135">
        <v>0</v>
      </c>
      <c r="H35" s="190">
        <v>89355</v>
      </c>
      <c r="I35" s="124" t="s">
        <v>31</v>
      </c>
      <c r="J35" s="175" t="s">
        <v>189</v>
      </c>
      <c r="K35" s="46" t="s">
        <v>52</v>
      </c>
      <c r="L35" s="48">
        <v>5.55</v>
      </c>
      <c r="M35" s="161">
        <v>19.940000000000001</v>
      </c>
      <c r="N35" s="161">
        <f t="shared" si="8"/>
        <v>25.323800000000002</v>
      </c>
      <c r="O35" s="161">
        <f>L35*N35</f>
        <v>140.54709</v>
      </c>
      <c r="P35" s="163"/>
    </row>
    <row r="36" spans="1:16" ht="25.5">
      <c r="A36" s="126" t="s">
        <v>353</v>
      </c>
      <c r="B36" s="124"/>
      <c r="C36" s="124" t="s">
        <v>31</v>
      </c>
      <c r="D36" s="175" t="s">
        <v>336</v>
      </c>
      <c r="E36" s="73" t="s">
        <v>52</v>
      </c>
      <c r="F36" s="68">
        <v>17.75</v>
      </c>
      <c r="G36" s="135">
        <v>0</v>
      </c>
      <c r="H36" s="190">
        <v>103979</v>
      </c>
      <c r="I36" s="124"/>
      <c r="J36" s="175" t="s">
        <v>336</v>
      </c>
      <c r="K36" s="73" t="s">
        <v>52</v>
      </c>
      <c r="L36" s="68">
        <v>17.75</v>
      </c>
      <c r="M36" s="161">
        <v>29.79</v>
      </c>
      <c r="N36" s="161">
        <f>M36+(M36*$F$5)</f>
        <v>37.833300000000001</v>
      </c>
      <c r="O36" s="161">
        <f>L36*N36</f>
        <v>671.54107499999998</v>
      </c>
      <c r="P36" s="163"/>
    </row>
    <row r="37" spans="1:16" ht="24.95" customHeight="1">
      <c r="A37" s="126" t="s">
        <v>354</v>
      </c>
      <c r="B37" s="124"/>
      <c r="C37" s="124" t="s">
        <v>40</v>
      </c>
      <c r="D37" s="175" t="s">
        <v>355</v>
      </c>
      <c r="E37" s="117" t="s">
        <v>19</v>
      </c>
      <c r="F37" s="74">
        <v>1</v>
      </c>
      <c r="G37" s="135">
        <v>0</v>
      </c>
      <c r="H37" s="190" t="s">
        <v>338</v>
      </c>
      <c r="I37" s="124" t="s">
        <v>40</v>
      </c>
      <c r="J37" s="175" t="s">
        <v>355</v>
      </c>
      <c r="K37" s="117" t="s">
        <v>19</v>
      </c>
      <c r="L37" s="74">
        <v>1</v>
      </c>
      <c r="M37" s="161">
        <v>546.99</v>
      </c>
      <c r="N37" s="161">
        <f t="shared" si="8"/>
        <v>694.67730000000006</v>
      </c>
      <c r="O37" s="161">
        <f>L37*N37</f>
        <v>694.67730000000006</v>
      </c>
      <c r="P37" s="163"/>
    </row>
    <row r="38" spans="1:16" ht="24.95" customHeight="1">
      <c r="A38" s="258"/>
      <c r="B38" s="259"/>
      <c r="C38" s="260"/>
      <c r="D38" s="77" t="s">
        <v>356</v>
      </c>
      <c r="E38" s="261"/>
      <c r="F38" s="262"/>
      <c r="G38" s="197"/>
      <c r="H38" s="177"/>
      <c r="I38" s="177"/>
      <c r="J38" s="77" t="s">
        <v>356</v>
      </c>
      <c r="K38" s="261"/>
      <c r="L38" s="262"/>
      <c r="M38" s="178"/>
      <c r="N38" s="178"/>
      <c r="O38" s="161">
        <f t="shared" ref="O38:O47" si="10">L38*N38</f>
        <v>0</v>
      </c>
      <c r="P38" s="179"/>
    </row>
    <row r="39" spans="1:16" ht="18" customHeight="1">
      <c r="A39" s="123" t="s">
        <v>357</v>
      </c>
      <c r="B39" s="124"/>
      <c r="C39" s="124" t="s">
        <v>31</v>
      </c>
      <c r="D39" s="175" t="s">
        <v>208</v>
      </c>
      <c r="E39" s="117" t="s">
        <v>52</v>
      </c>
      <c r="F39" s="180">
        <v>20</v>
      </c>
      <c r="G39" s="197">
        <v>0</v>
      </c>
      <c r="H39" s="190">
        <v>89798</v>
      </c>
      <c r="I39" s="124" t="s">
        <v>31</v>
      </c>
      <c r="J39" s="175" t="s">
        <v>208</v>
      </c>
      <c r="K39" s="117" t="s">
        <v>52</v>
      </c>
      <c r="L39" s="180">
        <v>20</v>
      </c>
      <c r="M39" s="161">
        <v>13.95</v>
      </c>
      <c r="N39" s="161">
        <f t="shared" si="8"/>
        <v>17.7165</v>
      </c>
      <c r="O39" s="161">
        <f t="shared" si="10"/>
        <v>354.33</v>
      </c>
      <c r="P39" s="179"/>
    </row>
    <row r="40" spans="1:16" ht="25.5">
      <c r="A40" s="123" t="s">
        <v>358</v>
      </c>
      <c r="B40" s="124"/>
      <c r="C40" s="124" t="s">
        <v>31</v>
      </c>
      <c r="D40" s="175" t="s">
        <v>209</v>
      </c>
      <c r="E40" s="124" t="s">
        <v>192</v>
      </c>
      <c r="F40" s="180">
        <v>6</v>
      </c>
      <c r="G40" s="197">
        <v>0</v>
      </c>
      <c r="H40" s="124">
        <v>89728</v>
      </c>
      <c r="I40" s="124" t="s">
        <v>31</v>
      </c>
      <c r="J40" s="175" t="s">
        <v>209</v>
      </c>
      <c r="K40" s="124" t="s">
        <v>192</v>
      </c>
      <c r="L40" s="180">
        <v>6</v>
      </c>
      <c r="M40" s="161">
        <v>13.17</v>
      </c>
      <c r="N40" s="161">
        <f t="shared" si="8"/>
        <v>16.725899999999999</v>
      </c>
      <c r="O40" s="161">
        <f t="shared" si="10"/>
        <v>100.3554</v>
      </c>
      <c r="P40" s="179"/>
    </row>
    <row r="41" spans="1:16" ht="18" customHeight="1">
      <c r="A41" s="123" t="s">
        <v>359</v>
      </c>
      <c r="B41" s="124"/>
      <c r="C41" s="124" t="s">
        <v>31</v>
      </c>
      <c r="D41" s="175" t="s">
        <v>210</v>
      </c>
      <c r="E41" s="128" t="s">
        <v>52</v>
      </c>
      <c r="F41" s="181">
        <v>20</v>
      </c>
      <c r="G41" s="197">
        <v>0</v>
      </c>
      <c r="H41" s="190">
        <v>85123</v>
      </c>
      <c r="I41" s="124" t="s">
        <v>31</v>
      </c>
      <c r="J41" s="175" t="s">
        <v>210</v>
      </c>
      <c r="K41" s="128" t="s">
        <v>52</v>
      </c>
      <c r="L41" s="181">
        <v>20</v>
      </c>
      <c r="M41" s="161">
        <v>46.16</v>
      </c>
      <c r="N41" s="161">
        <f t="shared" si="8"/>
        <v>58.623199999999997</v>
      </c>
      <c r="O41" s="161">
        <f t="shared" si="10"/>
        <v>1172.4639999999999</v>
      </c>
      <c r="P41" s="179"/>
    </row>
    <row r="42" spans="1:16" ht="24.95" customHeight="1">
      <c r="A42" s="123" t="s">
        <v>360</v>
      </c>
      <c r="B42" s="124"/>
      <c r="C42" s="124" t="s">
        <v>31</v>
      </c>
      <c r="D42" s="175" t="s">
        <v>211</v>
      </c>
      <c r="E42" s="124" t="s">
        <v>192</v>
      </c>
      <c r="F42" s="129">
        <v>1</v>
      </c>
      <c r="G42" s="197">
        <v>0</v>
      </c>
      <c r="H42" s="190">
        <v>98108</v>
      </c>
      <c r="I42" s="124" t="s">
        <v>31</v>
      </c>
      <c r="J42" s="175" t="s">
        <v>211</v>
      </c>
      <c r="K42" s="124" t="s">
        <v>192</v>
      </c>
      <c r="L42" s="129">
        <v>1</v>
      </c>
      <c r="M42" s="161">
        <v>515.32000000000005</v>
      </c>
      <c r="N42" s="161">
        <f t="shared" si="8"/>
        <v>654.45640000000003</v>
      </c>
      <c r="O42" s="161">
        <f t="shared" si="10"/>
        <v>654.45640000000003</v>
      </c>
      <c r="P42" s="179"/>
    </row>
    <row r="43" spans="1:16" ht="24.95" customHeight="1">
      <c r="A43" s="123" t="s">
        <v>361</v>
      </c>
      <c r="B43" s="124"/>
      <c r="C43" s="124" t="s">
        <v>31</v>
      </c>
      <c r="D43" s="175" t="s">
        <v>362</v>
      </c>
      <c r="E43" s="124" t="s">
        <v>192</v>
      </c>
      <c r="F43" s="129">
        <v>1</v>
      </c>
      <c r="G43" s="197">
        <v>0</v>
      </c>
      <c r="H43" s="190">
        <v>180680</v>
      </c>
      <c r="I43" s="124" t="s">
        <v>339</v>
      </c>
      <c r="J43" s="175" t="s">
        <v>362</v>
      </c>
      <c r="K43" s="124" t="s">
        <v>192</v>
      </c>
      <c r="L43" s="129">
        <v>1</v>
      </c>
      <c r="M43" s="161">
        <v>349.42</v>
      </c>
      <c r="N43" s="161">
        <f t="shared" si="8"/>
        <v>443.76340000000005</v>
      </c>
      <c r="O43" s="161">
        <f t="shared" si="10"/>
        <v>443.76340000000005</v>
      </c>
      <c r="P43" s="179"/>
    </row>
    <row r="44" spans="1:16" ht="24.95" customHeight="1">
      <c r="A44" s="123" t="s">
        <v>363</v>
      </c>
      <c r="B44" s="124"/>
      <c r="C44" s="124" t="s">
        <v>31</v>
      </c>
      <c r="D44" s="175" t="s">
        <v>213</v>
      </c>
      <c r="E44" s="124" t="s">
        <v>192</v>
      </c>
      <c r="F44" s="129">
        <v>2</v>
      </c>
      <c r="G44" s="197">
        <v>0</v>
      </c>
      <c r="H44" s="190">
        <v>104327</v>
      </c>
      <c r="I44" s="124" t="s">
        <v>31</v>
      </c>
      <c r="J44" s="175" t="s">
        <v>213</v>
      </c>
      <c r="K44" s="124" t="s">
        <v>192</v>
      </c>
      <c r="L44" s="129">
        <v>2</v>
      </c>
      <c r="M44" s="161">
        <v>20.239999999999998</v>
      </c>
      <c r="N44" s="161">
        <f t="shared" si="8"/>
        <v>25.704799999999999</v>
      </c>
      <c r="O44" s="161">
        <f t="shared" si="10"/>
        <v>51.409599999999998</v>
      </c>
      <c r="P44" s="179"/>
    </row>
    <row r="45" spans="1:16" ht="24.95" customHeight="1">
      <c r="A45" s="123" t="s">
        <v>364</v>
      </c>
      <c r="B45" s="124"/>
      <c r="C45" s="124" t="s">
        <v>31</v>
      </c>
      <c r="D45" s="175" t="s">
        <v>214</v>
      </c>
      <c r="E45" s="124" t="s">
        <v>192</v>
      </c>
      <c r="F45" s="129">
        <v>1</v>
      </c>
      <c r="G45" s="197">
        <v>0</v>
      </c>
      <c r="H45" s="190">
        <v>89707</v>
      </c>
      <c r="I45" s="124" t="s">
        <v>31</v>
      </c>
      <c r="J45" s="175" t="s">
        <v>214</v>
      </c>
      <c r="K45" s="124" t="s">
        <v>192</v>
      </c>
      <c r="L45" s="129">
        <v>1</v>
      </c>
      <c r="M45" s="161">
        <v>51.4</v>
      </c>
      <c r="N45" s="161">
        <f t="shared" si="8"/>
        <v>65.277999999999992</v>
      </c>
      <c r="O45" s="161">
        <f t="shared" si="10"/>
        <v>65.277999999999992</v>
      </c>
      <c r="P45" s="179"/>
    </row>
    <row r="46" spans="1:16" ht="24.95" customHeight="1">
      <c r="A46" s="123" t="s">
        <v>365</v>
      </c>
      <c r="B46" s="124"/>
      <c r="C46" s="124" t="s">
        <v>31</v>
      </c>
      <c r="D46" s="175" t="s">
        <v>215</v>
      </c>
      <c r="E46" s="124" t="s">
        <v>192</v>
      </c>
      <c r="F46" s="129">
        <v>1</v>
      </c>
      <c r="G46" s="197">
        <v>0</v>
      </c>
      <c r="H46" s="190">
        <v>95463</v>
      </c>
      <c r="I46" s="124" t="s">
        <v>31</v>
      </c>
      <c r="J46" s="175" t="s">
        <v>215</v>
      </c>
      <c r="K46" s="124" t="s">
        <v>192</v>
      </c>
      <c r="L46" s="129">
        <v>1</v>
      </c>
      <c r="M46" s="161">
        <v>2410.69</v>
      </c>
      <c r="N46" s="161">
        <f t="shared" si="8"/>
        <v>3061.5763000000002</v>
      </c>
      <c r="O46" s="161">
        <f t="shared" si="10"/>
        <v>3061.5763000000002</v>
      </c>
      <c r="P46" s="179"/>
    </row>
    <row r="47" spans="1:16" ht="24.95" customHeight="1">
      <c r="A47" s="123" t="s">
        <v>366</v>
      </c>
      <c r="B47" s="124"/>
      <c r="C47" s="124" t="s">
        <v>31</v>
      </c>
      <c r="D47" s="175" t="s">
        <v>216</v>
      </c>
      <c r="E47" s="124" t="s">
        <v>192</v>
      </c>
      <c r="F47" s="129">
        <v>4</v>
      </c>
      <c r="G47" s="197">
        <v>0</v>
      </c>
      <c r="H47" s="190">
        <v>98063</v>
      </c>
      <c r="I47" s="124" t="s">
        <v>31</v>
      </c>
      <c r="J47" s="175" t="s">
        <v>216</v>
      </c>
      <c r="K47" s="124" t="s">
        <v>192</v>
      </c>
      <c r="L47" s="129">
        <v>4</v>
      </c>
      <c r="M47" s="161">
        <v>4473.84</v>
      </c>
      <c r="N47" s="161">
        <f t="shared" si="8"/>
        <v>5681.7768000000005</v>
      </c>
      <c r="O47" s="161">
        <f t="shared" si="10"/>
        <v>22727.107200000002</v>
      </c>
      <c r="P47" s="179"/>
    </row>
    <row r="48" spans="1:16" ht="24.95" customHeight="1">
      <c r="A48" s="258"/>
      <c r="B48" s="259"/>
      <c r="C48" s="260"/>
      <c r="D48" s="77" t="s">
        <v>367</v>
      </c>
      <c r="E48" s="261"/>
      <c r="F48" s="262"/>
      <c r="G48" s="197"/>
      <c r="H48" s="276"/>
      <c r="I48" s="276"/>
      <c r="J48" s="77" t="s">
        <v>367</v>
      </c>
      <c r="K48" s="276"/>
      <c r="L48" s="276"/>
      <c r="M48" s="178"/>
      <c r="N48" s="178"/>
      <c r="O48" s="178"/>
      <c r="P48" s="179"/>
    </row>
    <row r="49" spans="1:16" ht="38.25">
      <c r="A49" s="123" t="s">
        <v>368</v>
      </c>
      <c r="B49" s="124"/>
      <c r="C49" s="124" t="s">
        <v>31</v>
      </c>
      <c r="D49" s="175" t="s">
        <v>232</v>
      </c>
      <c r="E49" s="117" t="s">
        <v>192</v>
      </c>
      <c r="F49" s="118">
        <v>2</v>
      </c>
      <c r="G49" s="197">
        <v>0</v>
      </c>
      <c r="H49" s="190">
        <v>86932</v>
      </c>
      <c r="I49" s="124" t="s">
        <v>31</v>
      </c>
      <c r="J49" s="175" t="s">
        <v>232</v>
      </c>
      <c r="K49" s="117" t="s">
        <v>192</v>
      </c>
      <c r="L49" s="118">
        <v>2</v>
      </c>
      <c r="M49" s="161">
        <v>531.29</v>
      </c>
      <c r="N49" s="161">
        <f t="shared" si="8"/>
        <v>674.73829999999998</v>
      </c>
      <c r="O49" s="161">
        <f t="shared" ref="O49:O60" si="11">L49*N49</f>
        <v>1349.4766</v>
      </c>
      <c r="P49" s="179"/>
    </row>
    <row r="50" spans="1:16" ht="24.95" customHeight="1">
      <c r="A50" s="123" t="s">
        <v>369</v>
      </c>
      <c r="B50" s="124"/>
      <c r="C50" s="124" t="s">
        <v>31</v>
      </c>
      <c r="D50" s="176" t="s">
        <v>233</v>
      </c>
      <c r="E50" s="124" t="s">
        <v>192</v>
      </c>
      <c r="F50" s="118">
        <v>2</v>
      </c>
      <c r="G50" s="197">
        <v>0</v>
      </c>
      <c r="H50" s="190">
        <v>86939</v>
      </c>
      <c r="I50" s="124" t="s">
        <v>31</v>
      </c>
      <c r="J50" s="176" t="s">
        <v>233</v>
      </c>
      <c r="K50" s="124" t="s">
        <v>192</v>
      </c>
      <c r="L50" s="118">
        <v>2</v>
      </c>
      <c r="M50" s="161">
        <v>409</v>
      </c>
      <c r="N50" s="161">
        <f t="shared" si="8"/>
        <v>519.43000000000006</v>
      </c>
      <c r="O50" s="161">
        <f t="shared" si="11"/>
        <v>1038.8600000000001</v>
      </c>
      <c r="P50" s="179"/>
    </row>
    <row r="51" spans="1:16" ht="51">
      <c r="A51" s="123" t="s">
        <v>370</v>
      </c>
      <c r="B51" s="124"/>
      <c r="C51" s="124" t="s">
        <v>31</v>
      </c>
      <c r="D51" s="175" t="s">
        <v>371</v>
      </c>
      <c r="E51" s="128" t="s">
        <v>192</v>
      </c>
      <c r="F51" s="125">
        <v>1</v>
      </c>
      <c r="G51" s="197">
        <v>0</v>
      </c>
      <c r="H51" s="193">
        <v>93441</v>
      </c>
      <c r="I51" s="124" t="s">
        <v>31</v>
      </c>
      <c r="J51" s="175" t="s">
        <v>371</v>
      </c>
      <c r="K51" s="128" t="s">
        <v>192</v>
      </c>
      <c r="L51" s="125">
        <v>1</v>
      </c>
      <c r="M51" s="161">
        <v>1267.42</v>
      </c>
      <c r="N51" s="161">
        <f t="shared" si="8"/>
        <v>1609.6234000000002</v>
      </c>
      <c r="O51" s="161">
        <f t="shared" si="11"/>
        <v>1609.6234000000002</v>
      </c>
      <c r="P51" s="179"/>
    </row>
    <row r="52" spans="1:16" ht="25.5">
      <c r="A52" s="123" t="s">
        <v>372</v>
      </c>
      <c r="B52" s="124"/>
      <c r="C52" s="124" t="s">
        <v>31</v>
      </c>
      <c r="D52" s="175" t="s">
        <v>373</v>
      </c>
      <c r="E52" s="124" t="s">
        <v>192</v>
      </c>
      <c r="F52" s="129">
        <v>1</v>
      </c>
      <c r="G52" s="197">
        <v>0</v>
      </c>
      <c r="H52" s="193">
        <v>86889</v>
      </c>
      <c r="I52" s="124" t="s">
        <v>31</v>
      </c>
      <c r="J52" s="175" t="s">
        <v>373</v>
      </c>
      <c r="K52" s="124" t="s">
        <v>192</v>
      </c>
      <c r="L52" s="129">
        <v>1</v>
      </c>
      <c r="M52" s="161">
        <v>864.92</v>
      </c>
      <c r="N52" s="161">
        <f t="shared" si="8"/>
        <v>1098.4484</v>
      </c>
      <c r="O52" s="161">
        <f t="shared" si="11"/>
        <v>1098.4484</v>
      </c>
      <c r="P52" s="179"/>
    </row>
    <row r="53" spans="1:16" ht="24.95" customHeight="1">
      <c r="A53" s="123" t="s">
        <v>374</v>
      </c>
      <c r="B53" s="124"/>
      <c r="C53" s="124" t="s">
        <v>31</v>
      </c>
      <c r="D53" s="175" t="s">
        <v>236</v>
      </c>
      <c r="E53" s="124" t="s">
        <v>192</v>
      </c>
      <c r="F53" s="118">
        <v>2</v>
      </c>
      <c r="G53" s="197">
        <v>0</v>
      </c>
      <c r="H53" s="190">
        <v>86922</v>
      </c>
      <c r="I53" s="124" t="s">
        <v>31</v>
      </c>
      <c r="J53" s="175" t="s">
        <v>236</v>
      </c>
      <c r="K53" s="124" t="s">
        <v>192</v>
      </c>
      <c r="L53" s="118">
        <v>2</v>
      </c>
      <c r="M53" s="161">
        <v>798.67</v>
      </c>
      <c r="N53" s="161">
        <f t="shared" si="8"/>
        <v>1014.3108999999999</v>
      </c>
      <c r="O53" s="161">
        <f t="shared" si="11"/>
        <v>2028.6217999999999</v>
      </c>
      <c r="P53" s="179"/>
    </row>
    <row r="54" spans="1:16" ht="25.5">
      <c r="A54" s="123" t="s">
        <v>375</v>
      </c>
      <c r="B54" s="124"/>
      <c r="C54" s="124" t="s">
        <v>31</v>
      </c>
      <c r="D54" s="175" t="s">
        <v>237</v>
      </c>
      <c r="E54" s="124" t="s">
        <v>192</v>
      </c>
      <c r="F54" s="129">
        <v>1</v>
      </c>
      <c r="G54" s="197">
        <v>0</v>
      </c>
      <c r="H54" s="190">
        <v>100859</v>
      </c>
      <c r="I54" s="124" t="s">
        <v>31</v>
      </c>
      <c r="J54" s="175" t="s">
        <v>237</v>
      </c>
      <c r="K54" s="124" t="s">
        <v>192</v>
      </c>
      <c r="L54" s="129">
        <v>1</v>
      </c>
      <c r="M54" s="161">
        <v>988.64</v>
      </c>
      <c r="N54" s="161">
        <f t="shared" si="8"/>
        <v>1255.5727999999999</v>
      </c>
      <c r="O54" s="161">
        <f t="shared" si="11"/>
        <v>1255.5727999999999</v>
      </c>
      <c r="P54" s="179"/>
    </row>
    <row r="55" spans="1:16" ht="24.95" customHeight="1">
      <c r="A55" s="123" t="s">
        <v>376</v>
      </c>
      <c r="B55" s="124"/>
      <c r="C55" s="124" t="s">
        <v>31</v>
      </c>
      <c r="D55" s="175" t="s">
        <v>238</v>
      </c>
      <c r="E55" s="124" t="s">
        <v>192</v>
      </c>
      <c r="F55" s="129">
        <v>1</v>
      </c>
      <c r="G55" s="197">
        <v>0</v>
      </c>
      <c r="H55" s="190">
        <v>89353</v>
      </c>
      <c r="I55" s="124" t="s">
        <v>31</v>
      </c>
      <c r="J55" s="175" t="s">
        <v>238</v>
      </c>
      <c r="K55" s="124" t="s">
        <v>192</v>
      </c>
      <c r="L55" s="129">
        <v>1</v>
      </c>
      <c r="M55" s="161">
        <v>30.83</v>
      </c>
      <c r="N55" s="161">
        <f t="shared" si="8"/>
        <v>39.1541</v>
      </c>
      <c r="O55" s="161">
        <f t="shared" si="11"/>
        <v>39.1541</v>
      </c>
      <c r="P55" s="179"/>
    </row>
    <row r="56" spans="1:16" ht="24.95" customHeight="1">
      <c r="A56" s="123" t="s">
        <v>377</v>
      </c>
      <c r="B56" s="124"/>
      <c r="C56" s="124" t="s">
        <v>31</v>
      </c>
      <c r="D56" s="175" t="s">
        <v>239</v>
      </c>
      <c r="E56" s="124" t="s">
        <v>192</v>
      </c>
      <c r="F56" s="129">
        <v>1</v>
      </c>
      <c r="G56" s="197">
        <v>0</v>
      </c>
      <c r="H56" s="190">
        <v>94495</v>
      </c>
      <c r="I56" s="124" t="s">
        <v>31</v>
      </c>
      <c r="J56" s="175" t="s">
        <v>239</v>
      </c>
      <c r="K56" s="124" t="s">
        <v>192</v>
      </c>
      <c r="L56" s="129">
        <v>1</v>
      </c>
      <c r="M56" s="161">
        <v>47.4</v>
      </c>
      <c r="N56" s="161">
        <f t="shared" si="8"/>
        <v>60.198</v>
      </c>
      <c r="O56" s="161">
        <f t="shared" si="11"/>
        <v>60.198</v>
      </c>
      <c r="P56" s="179"/>
    </row>
    <row r="57" spans="1:16" ht="24.95" customHeight="1">
      <c r="A57" s="123" t="s">
        <v>378</v>
      </c>
      <c r="B57" s="124"/>
      <c r="C57" s="124" t="s">
        <v>31</v>
      </c>
      <c r="D57" s="175" t="s">
        <v>240</v>
      </c>
      <c r="E57" s="124" t="s">
        <v>192</v>
      </c>
      <c r="F57" s="118">
        <v>2</v>
      </c>
      <c r="G57" s="197">
        <v>0</v>
      </c>
      <c r="H57" s="190">
        <v>94497</v>
      </c>
      <c r="I57" s="124" t="s">
        <v>31</v>
      </c>
      <c r="J57" s="175" t="s">
        <v>240</v>
      </c>
      <c r="K57" s="124" t="s">
        <v>192</v>
      </c>
      <c r="L57" s="118">
        <v>2</v>
      </c>
      <c r="M57" s="161">
        <v>81.91</v>
      </c>
      <c r="N57" s="161">
        <f t="shared" si="8"/>
        <v>104.0257</v>
      </c>
      <c r="O57" s="161">
        <f t="shared" si="11"/>
        <v>208.0514</v>
      </c>
      <c r="P57" s="179"/>
    </row>
    <row r="58" spans="1:16" ht="25.5">
      <c r="A58" s="123" t="s">
        <v>379</v>
      </c>
      <c r="B58" s="124"/>
      <c r="C58" s="124" t="s">
        <v>31</v>
      </c>
      <c r="D58" s="175" t="s">
        <v>241</v>
      </c>
      <c r="E58" s="124" t="s">
        <v>192</v>
      </c>
      <c r="F58" s="129">
        <v>6</v>
      </c>
      <c r="G58" s="197">
        <v>0</v>
      </c>
      <c r="H58" s="190">
        <v>100868</v>
      </c>
      <c r="I58" s="124" t="s">
        <v>31</v>
      </c>
      <c r="J58" s="175" t="s">
        <v>241</v>
      </c>
      <c r="K58" s="124" t="s">
        <v>192</v>
      </c>
      <c r="L58" s="129">
        <v>6</v>
      </c>
      <c r="M58" s="161">
        <v>371.81</v>
      </c>
      <c r="N58" s="161">
        <f t="shared" si="8"/>
        <v>472.19870000000003</v>
      </c>
      <c r="O58" s="161">
        <f t="shared" si="11"/>
        <v>2833.1922000000004</v>
      </c>
      <c r="P58" s="179"/>
    </row>
    <row r="59" spans="1:16" ht="25.5">
      <c r="A59" s="123" t="s">
        <v>380</v>
      </c>
      <c r="B59" s="124"/>
      <c r="C59" s="124" t="s">
        <v>31</v>
      </c>
      <c r="D59" s="175" t="s">
        <v>242</v>
      </c>
      <c r="E59" s="124" t="s">
        <v>192</v>
      </c>
      <c r="F59" s="118">
        <v>2</v>
      </c>
      <c r="G59" s="197">
        <v>0</v>
      </c>
      <c r="H59" s="190">
        <v>100869</v>
      </c>
      <c r="I59" s="124" t="s">
        <v>31</v>
      </c>
      <c r="J59" s="175" t="s">
        <v>242</v>
      </c>
      <c r="K59" s="124" t="s">
        <v>192</v>
      </c>
      <c r="L59" s="118">
        <v>2</v>
      </c>
      <c r="M59" s="161">
        <v>382.3</v>
      </c>
      <c r="N59" s="161">
        <f t="shared" si="8"/>
        <v>485.52100000000002</v>
      </c>
      <c r="O59" s="161">
        <f t="shared" si="11"/>
        <v>971.04200000000003</v>
      </c>
      <c r="P59" s="179"/>
    </row>
    <row r="60" spans="1:16" ht="24.95" customHeight="1">
      <c r="A60" s="123" t="s">
        <v>381</v>
      </c>
      <c r="B60" s="124"/>
      <c r="C60" s="124" t="s">
        <v>31</v>
      </c>
      <c r="D60" s="175" t="s">
        <v>382</v>
      </c>
      <c r="E60" s="124" t="s">
        <v>192</v>
      </c>
      <c r="F60" s="118">
        <v>2</v>
      </c>
      <c r="G60" s="197">
        <v>0</v>
      </c>
      <c r="H60" s="124">
        <v>250109</v>
      </c>
      <c r="I60" s="124" t="s">
        <v>339</v>
      </c>
      <c r="J60" s="175" t="s">
        <v>382</v>
      </c>
      <c r="K60" s="124" t="s">
        <v>192</v>
      </c>
      <c r="L60" s="118">
        <v>2</v>
      </c>
      <c r="M60" s="161">
        <v>168.16</v>
      </c>
      <c r="N60" s="161">
        <f t="shared" si="8"/>
        <v>213.56319999999999</v>
      </c>
      <c r="O60" s="161">
        <f t="shared" si="11"/>
        <v>427.12639999999999</v>
      </c>
      <c r="P60" s="179"/>
    </row>
    <row r="61" spans="1:16" ht="24.95" customHeight="1">
      <c r="A61" s="120"/>
      <c r="B61" s="120"/>
      <c r="C61" s="120"/>
      <c r="D61" s="152"/>
      <c r="E61" s="112"/>
      <c r="F61" s="121"/>
      <c r="G61" s="165"/>
      <c r="H61" s="137"/>
      <c r="I61" s="120"/>
      <c r="J61" s="152"/>
      <c r="K61" s="112"/>
      <c r="L61" s="121"/>
      <c r="M61" s="111"/>
      <c r="N61" s="111"/>
      <c r="O61" s="111"/>
      <c r="P61" s="111"/>
    </row>
    <row r="62" spans="1:16" ht="24.95" customHeight="1">
      <c r="A62" s="114">
        <v>6</v>
      </c>
      <c r="B62" s="114"/>
      <c r="C62" s="114"/>
      <c r="D62" s="43" t="s">
        <v>244</v>
      </c>
      <c r="E62" s="115"/>
      <c r="F62" s="116"/>
      <c r="G62" s="164"/>
      <c r="H62" s="114"/>
      <c r="I62" s="114"/>
      <c r="J62" s="115" t="s">
        <v>244</v>
      </c>
      <c r="K62" s="115"/>
      <c r="L62" s="116"/>
      <c r="M62" s="115"/>
      <c r="N62" s="115"/>
      <c r="O62" s="116">
        <f>SUM(O63:O77)</f>
        <v>16974.248500000002</v>
      </c>
      <c r="P62" s="116"/>
    </row>
    <row r="63" spans="1:16" ht="24.95" customHeight="1">
      <c r="A63" s="123">
        <v>6.1</v>
      </c>
      <c r="B63" s="124"/>
      <c r="C63" s="124" t="s">
        <v>31</v>
      </c>
      <c r="D63" s="175" t="s">
        <v>245</v>
      </c>
      <c r="E63" s="117" t="s">
        <v>192</v>
      </c>
      <c r="F63" s="118">
        <v>19</v>
      </c>
      <c r="G63" s="198">
        <v>0</v>
      </c>
      <c r="H63" s="190">
        <v>170081</v>
      </c>
      <c r="I63" s="124" t="s">
        <v>339</v>
      </c>
      <c r="J63" s="192" t="s">
        <v>245</v>
      </c>
      <c r="K63" s="117" t="s">
        <v>192</v>
      </c>
      <c r="L63" s="135">
        <v>19</v>
      </c>
      <c r="M63" s="161">
        <v>261.72000000000003</v>
      </c>
      <c r="N63" s="161">
        <f t="shared" ref="N63:N70" si="12">M63+(M63*$F$5)</f>
        <v>332.38440000000003</v>
      </c>
      <c r="O63" s="161">
        <f>L63*N63</f>
        <v>6315.3036000000002</v>
      </c>
      <c r="P63" s="163"/>
    </row>
    <row r="64" spans="1:16" ht="25.5">
      <c r="A64" s="123">
        <v>6.2</v>
      </c>
      <c r="B64" s="124"/>
      <c r="C64" s="124" t="s">
        <v>31</v>
      </c>
      <c r="D64" s="175" t="s">
        <v>246</v>
      </c>
      <c r="E64" s="117" t="s">
        <v>192</v>
      </c>
      <c r="F64" s="118">
        <v>20</v>
      </c>
      <c r="G64" s="198">
        <v>0</v>
      </c>
      <c r="H64" s="124">
        <v>170081</v>
      </c>
      <c r="I64" s="124" t="s">
        <v>339</v>
      </c>
      <c r="J64" s="192" t="s">
        <v>246</v>
      </c>
      <c r="K64" s="117" t="s">
        <v>192</v>
      </c>
      <c r="L64" s="135">
        <v>20</v>
      </c>
      <c r="M64" s="161">
        <v>261.7</v>
      </c>
      <c r="N64" s="161">
        <f t="shared" si="12"/>
        <v>332.35899999999998</v>
      </c>
      <c r="O64" s="161">
        <f t="shared" ref="O64:O69" si="13">L64*N64</f>
        <v>6647.1799999999994</v>
      </c>
      <c r="P64" s="163"/>
    </row>
    <row r="65" spans="1:16" ht="24.95" customHeight="1">
      <c r="A65" s="123">
        <v>6.3</v>
      </c>
      <c r="B65" s="124"/>
      <c r="C65" s="124" t="s">
        <v>31</v>
      </c>
      <c r="D65" s="175" t="s">
        <v>247</v>
      </c>
      <c r="E65" s="117" t="s">
        <v>192</v>
      </c>
      <c r="F65" s="118">
        <v>1</v>
      </c>
      <c r="G65" s="198">
        <v>0</v>
      </c>
      <c r="H65" s="190">
        <v>210083</v>
      </c>
      <c r="I65" s="124" t="s">
        <v>339</v>
      </c>
      <c r="J65" s="192" t="s">
        <v>247</v>
      </c>
      <c r="K65" s="117" t="s">
        <v>192</v>
      </c>
      <c r="L65" s="135">
        <v>1</v>
      </c>
      <c r="M65" s="161">
        <v>141.11000000000001</v>
      </c>
      <c r="N65" s="161">
        <f t="shared" si="12"/>
        <v>179.20970000000003</v>
      </c>
      <c r="O65" s="161">
        <f t="shared" si="13"/>
        <v>179.20970000000003</v>
      </c>
      <c r="P65" s="163"/>
    </row>
    <row r="66" spans="1:16" ht="24.95" customHeight="1">
      <c r="A66" s="123">
        <v>6.4</v>
      </c>
      <c r="B66" s="124"/>
      <c r="C66" s="124" t="s">
        <v>31</v>
      </c>
      <c r="D66" s="175" t="s">
        <v>248</v>
      </c>
      <c r="E66" s="117" t="s">
        <v>192</v>
      </c>
      <c r="F66" s="118">
        <v>1</v>
      </c>
      <c r="G66" s="198">
        <v>0</v>
      </c>
      <c r="H66" s="124">
        <v>170701</v>
      </c>
      <c r="I66" s="124" t="s">
        <v>339</v>
      </c>
      <c r="J66" s="192" t="s">
        <v>248</v>
      </c>
      <c r="K66" s="117" t="s">
        <v>192</v>
      </c>
      <c r="L66" s="135">
        <v>1</v>
      </c>
      <c r="M66" s="161">
        <v>687.92</v>
      </c>
      <c r="N66" s="161">
        <f t="shared" si="12"/>
        <v>873.65840000000003</v>
      </c>
      <c r="O66" s="161">
        <f t="shared" si="13"/>
        <v>873.65840000000003</v>
      </c>
      <c r="P66" s="163"/>
    </row>
    <row r="67" spans="1:16" ht="24.95" customHeight="1">
      <c r="A67" s="123">
        <v>6.5</v>
      </c>
      <c r="B67" s="130"/>
      <c r="C67" s="124" t="s">
        <v>31</v>
      </c>
      <c r="D67" s="175" t="s">
        <v>249</v>
      </c>
      <c r="E67" s="117" t="s">
        <v>192</v>
      </c>
      <c r="F67" s="118">
        <v>4</v>
      </c>
      <c r="G67" s="198">
        <v>0</v>
      </c>
      <c r="H67" s="130">
        <v>170332</v>
      </c>
      <c r="I67" s="124" t="s">
        <v>339</v>
      </c>
      <c r="J67" s="192" t="s">
        <v>249</v>
      </c>
      <c r="K67" s="117" t="s">
        <v>192</v>
      </c>
      <c r="L67" s="135">
        <v>4</v>
      </c>
      <c r="M67" s="161">
        <v>19.78</v>
      </c>
      <c r="N67" s="161">
        <f t="shared" si="12"/>
        <v>25.120600000000003</v>
      </c>
      <c r="O67" s="161">
        <f t="shared" si="13"/>
        <v>100.48240000000001</v>
      </c>
      <c r="P67" s="163"/>
    </row>
    <row r="68" spans="1:16" ht="24.95" customHeight="1">
      <c r="A68" s="123">
        <v>6.6</v>
      </c>
      <c r="B68" s="124"/>
      <c r="C68" s="124" t="s">
        <v>31</v>
      </c>
      <c r="D68" s="175" t="s">
        <v>250</v>
      </c>
      <c r="E68" s="117" t="s">
        <v>192</v>
      </c>
      <c r="F68" s="118">
        <v>2</v>
      </c>
      <c r="G68" s="198">
        <v>0</v>
      </c>
      <c r="H68" s="124">
        <v>170333</v>
      </c>
      <c r="I68" s="124" t="s">
        <v>339</v>
      </c>
      <c r="J68" s="192" t="s">
        <v>250</v>
      </c>
      <c r="K68" s="117" t="s">
        <v>192</v>
      </c>
      <c r="L68" s="135">
        <v>2</v>
      </c>
      <c r="M68" s="161">
        <v>27.89</v>
      </c>
      <c r="N68" s="161">
        <f t="shared" si="12"/>
        <v>35.420299999999997</v>
      </c>
      <c r="O68" s="161">
        <f t="shared" si="13"/>
        <v>70.840599999999995</v>
      </c>
      <c r="P68" s="163"/>
    </row>
    <row r="69" spans="1:16" ht="24.95" customHeight="1">
      <c r="A69" s="123">
        <v>6.7</v>
      </c>
      <c r="B69" s="124"/>
      <c r="C69" s="124" t="s">
        <v>31</v>
      </c>
      <c r="D69" s="175" t="s">
        <v>250</v>
      </c>
      <c r="E69" s="117" t="s">
        <v>192</v>
      </c>
      <c r="F69" s="118">
        <v>2</v>
      </c>
      <c r="G69" s="198">
        <v>0</v>
      </c>
      <c r="H69" s="124">
        <v>170333</v>
      </c>
      <c r="I69" s="124" t="s">
        <v>339</v>
      </c>
      <c r="J69" s="192" t="s">
        <v>250</v>
      </c>
      <c r="K69" s="117" t="s">
        <v>192</v>
      </c>
      <c r="L69" s="135">
        <v>2</v>
      </c>
      <c r="M69" s="161">
        <v>27.89</v>
      </c>
      <c r="N69" s="161">
        <f t="shared" si="12"/>
        <v>35.420299999999997</v>
      </c>
      <c r="O69" s="161">
        <f t="shared" si="13"/>
        <v>70.840599999999995</v>
      </c>
      <c r="P69" s="163"/>
    </row>
    <row r="70" spans="1:16" ht="24.95" customHeight="1">
      <c r="A70" s="123">
        <v>6.8</v>
      </c>
      <c r="B70" s="124"/>
      <c r="C70" s="124" t="s">
        <v>31</v>
      </c>
      <c r="D70" s="175" t="s">
        <v>251</v>
      </c>
      <c r="E70" s="117" t="s">
        <v>192</v>
      </c>
      <c r="F70" s="118">
        <v>1</v>
      </c>
      <c r="G70" s="166">
        <v>0</v>
      </c>
      <c r="H70" s="124">
        <v>170338</v>
      </c>
      <c r="I70" s="124" t="s">
        <v>339</v>
      </c>
      <c r="J70" s="192" t="s">
        <v>251</v>
      </c>
      <c r="K70" s="117" t="s">
        <v>192</v>
      </c>
      <c r="L70" s="135">
        <v>1</v>
      </c>
      <c r="M70" s="161">
        <v>50.53</v>
      </c>
      <c r="N70" s="161">
        <f t="shared" si="12"/>
        <v>64.173100000000005</v>
      </c>
      <c r="O70" s="161">
        <f t="shared" ref="O70" si="14">L70*N70</f>
        <v>64.173100000000005</v>
      </c>
      <c r="P70" s="111"/>
    </row>
    <row r="71" spans="1:16" ht="25.5">
      <c r="A71" s="123">
        <v>6.9</v>
      </c>
      <c r="B71" s="124"/>
      <c r="C71" s="124" t="s">
        <v>31</v>
      </c>
      <c r="D71" s="175" t="s">
        <v>252</v>
      </c>
      <c r="E71" s="117" t="s">
        <v>192</v>
      </c>
      <c r="F71" s="118">
        <v>2</v>
      </c>
      <c r="G71" s="198">
        <v>0</v>
      </c>
      <c r="H71" s="124">
        <v>170887</v>
      </c>
      <c r="I71" s="124" t="s">
        <v>339</v>
      </c>
      <c r="J71" s="192" t="s">
        <v>252</v>
      </c>
      <c r="K71" s="117" t="s">
        <v>192</v>
      </c>
      <c r="L71" s="135">
        <v>2</v>
      </c>
      <c r="M71" s="161">
        <v>751.3</v>
      </c>
      <c r="N71" s="161">
        <f t="shared" ref="N71" si="15">M71+(M71*$F$5)</f>
        <v>954.15099999999995</v>
      </c>
      <c r="O71" s="161">
        <f t="shared" ref="O71:O76" si="16">L71*N71</f>
        <v>1908.3019999999999</v>
      </c>
      <c r="P71" s="163"/>
    </row>
    <row r="72" spans="1:16" ht="24.95" customHeight="1">
      <c r="A72" s="123">
        <v>6.1</v>
      </c>
      <c r="B72" s="124"/>
      <c r="C72" s="124" t="s">
        <v>31</v>
      </c>
      <c r="D72" s="175" t="s">
        <v>253</v>
      </c>
      <c r="E72" s="117" t="s">
        <v>192</v>
      </c>
      <c r="F72" s="118">
        <v>3</v>
      </c>
      <c r="G72" s="198">
        <v>0</v>
      </c>
      <c r="H72" s="124"/>
      <c r="I72" s="124" t="s">
        <v>31</v>
      </c>
      <c r="J72" s="192" t="s">
        <v>334</v>
      </c>
      <c r="K72" s="117" t="s">
        <v>192</v>
      </c>
      <c r="L72" s="135">
        <v>3</v>
      </c>
      <c r="M72" s="161"/>
      <c r="N72" s="161">
        <f>M72+(M72*$F$5)</f>
        <v>0</v>
      </c>
      <c r="O72" s="161">
        <f t="shared" si="16"/>
        <v>0</v>
      </c>
      <c r="P72" s="163"/>
    </row>
    <row r="73" spans="1:16" ht="24.95" customHeight="1">
      <c r="A73" s="123">
        <v>6.11</v>
      </c>
      <c r="B73" s="124"/>
      <c r="C73" s="124" t="s">
        <v>31</v>
      </c>
      <c r="D73" s="175" t="s">
        <v>254</v>
      </c>
      <c r="E73" s="117" t="s">
        <v>192</v>
      </c>
      <c r="F73" s="118">
        <v>1</v>
      </c>
      <c r="G73" s="166">
        <v>0</v>
      </c>
      <c r="H73" s="190">
        <v>93654</v>
      </c>
      <c r="I73" s="124" t="s">
        <v>31</v>
      </c>
      <c r="J73" s="175" t="s">
        <v>254</v>
      </c>
      <c r="K73" s="117" t="s">
        <v>192</v>
      </c>
      <c r="L73" s="118">
        <v>1</v>
      </c>
      <c r="M73" s="161">
        <v>12.16</v>
      </c>
      <c r="N73" s="161">
        <f t="shared" ref="N73:N76" si="17">M73+(M73*$F$5)</f>
        <v>15.443200000000001</v>
      </c>
      <c r="O73" s="161">
        <f t="shared" si="16"/>
        <v>15.443200000000001</v>
      </c>
      <c r="P73" s="111"/>
    </row>
    <row r="74" spans="1:16" ht="24.95" customHeight="1">
      <c r="A74" s="123">
        <v>6.12</v>
      </c>
      <c r="B74" s="124"/>
      <c r="C74" s="124" t="s">
        <v>31</v>
      </c>
      <c r="D74" s="175" t="s">
        <v>255</v>
      </c>
      <c r="E74" s="117" t="s">
        <v>192</v>
      </c>
      <c r="F74" s="118">
        <v>1</v>
      </c>
      <c r="G74" s="166">
        <v>0</v>
      </c>
      <c r="H74" s="190">
        <v>93655</v>
      </c>
      <c r="I74" s="124" t="s">
        <v>31</v>
      </c>
      <c r="J74" s="175" t="s">
        <v>255</v>
      </c>
      <c r="K74" s="117" t="s">
        <v>192</v>
      </c>
      <c r="L74" s="118">
        <v>1</v>
      </c>
      <c r="M74" s="161">
        <v>13.37</v>
      </c>
      <c r="N74" s="161">
        <f t="shared" si="17"/>
        <v>16.979900000000001</v>
      </c>
      <c r="O74" s="161">
        <f>L74*N74</f>
        <v>16.979900000000001</v>
      </c>
      <c r="P74" s="111"/>
    </row>
    <row r="75" spans="1:16" ht="24.95" customHeight="1">
      <c r="A75" s="123">
        <v>6.13</v>
      </c>
      <c r="B75" s="124"/>
      <c r="C75" s="124" t="s">
        <v>31</v>
      </c>
      <c r="D75" s="175" t="s">
        <v>256</v>
      </c>
      <c r="E75" s="117" t="s">
        <v>192</v>
      </c>
      <c r="F75" s="118">
        <v>1</v>
      </c>
      <c r="G75" s="166">
        <v>0</v>
      </c>
      <c r="H75" s="190">
        <v>93669</v>
      </c>
      <c r="I75" s="124" t="s">
        <v>31</v>
      </c>
      <c r="J75" s="175" t="s">
        <v>256</v>
      </c>
      <c r="K75" s="117" t="s">
        <v>192</v>
      </c>
      <c r="L75" s="118">
        <v>1</v>
      </c>
      <c r="M75" s="161">
        <v>75.849999999999994</v>
      </c>
      <c r="N75" s="161">
        <f t="shared" si="17"/>
        <v>96.329499999999996</v>
      </c>
      <c r="O75" s="161">
        <f t="shared" si="16"/>
        <v>96.329499999999996</v>
      </c>
      <c r="P75" s="111"/>
    </row>
    <row r="76" spans="1:16" ht="24.95" customHeight="1">
      <c r="A76" s="123">
        <v>6.14</v>
      </c>
      <c r="B76" s="124"/>
      <c r="C76" s="124" t="s">
        <v>31</v>
      </c>
      <c r="D76" s="175" t="s">
        <v>257</v>
      </c>
      <c r="E76" s="117" t="s">
        <v>192</v>
      </c>
      <c r="F76" s="118">
        <v>3</v>
      </c>
      <c r="G76" s="166">
        <v>0</v>
      </c>
      <c r="H76" s="190">
        <v>93664</v>
      </c>
      <c r="I76" s="124" t="s">
        <v>31</v>
      </c>
      <c r="J76" s="175" t="s">
        <v>257</v>
      </c>
      <c r="K76" s="117" t="s">
        <v>192</v>
      </c>
      <c r="L76" s="118">
        <v>3</v>
      </c>
      <c r="M76" s="161">
        <v>62.83</v>
      </c>
      <c r="N76" s="161">
        <f t="shared" si="17"/>
        <v>79.7941</v>
      </c>
      <c r="O76" s="161">
        <f t="shared" si="16"/>
        <v>239.38229999999999</v>
      </c>
      <c r="P76" s="111"/>
    </row>
    <row r="77" spans="1:16" ht="24.95" customHeight="1">
      <c r="A77" s="123">
        <v>6.15</v>
      </c>
      <c r="B77" s="124"/>
      <c r="C77" s="124" t="s">
        <v>31</v>
      </c>
      <c r="D77" s="175" t="s">
        <v>258</v>
      </c>
      <c r="E77" s="117" t="s">
        <v>192</v>
      </c>
      <c r="F77" s="118">
        <v>16</v>
      </c>
      <c r="G77" s="198">
        <v>0</v>
      </c>
      <c r="H77" s="190">
        <v>170999</v>
      </c>
      <c r="I77" s="124" t="s">
        <v>339</v>
      </c>
      <c r="J77" s="175" t="s">
        <v>258</v>
      </c>
      <c r="K77" s="117" t="s">
        <v>192</v>
      </c>
      <c r="L77" s="118">
        <v>16</v>
      </c>
      <c r="M77" s="161">
        <v>18.510000000000002</v>
      </c>
      <c r="N77" s="161">
        <f>M77+(M77*$F$5)</f>
        <v>23.507700000000003</v>
      </c>
      <c r="O77" s="161">
        <f>L77*N77</f>
        <v>376.12320000000005</v>
      </c>
      <c r="P77" s="163"/>
    </row>
    <row r="78" spans="1:16" ht="24.95" customHeight="1">
      <c r="A78" s="114">
        <v>7</v>
      </c>
      <c r="B78" s="114"/>
      <c r="C78" s="114"/>
      <c r="D78" s="43" t="s">
        <v>264</v>
      </c>
      <c r="E78" s="115"/>
      <c r="F78" s="116"/>
      <c r="G78" s="164"/>
      <c r="H78" s="114"/>
      <c r="I78" s="114"/>
      <c r="J78" s="43" t="s">
        <v>264</v>
      </c>
      <c r="K78" s="115"/>
      <c r="L78" s="116"/>
      <c r="M78" s="115"/>
      <c r="N78" s="115"/>
      <c r="O78" s="116">
        <f>SUM(O79:O80)</f>
        <v>1544.4419200000002</v>
      </c>
      <c r="P78" s="116"/>
    </row>
    <row r="79" spans="1:16" ht="24.95" customHeight="1">
      <c r="A79" s="123">
        <v>7.1</v>
      </c>
      <c r="B79" s="123"/>
      <c r="C79" s="123" t="s">
        <v>31</v>
      </c>
      <c r="D79" s="175" t="s">
        <v>383</v>
      </c>
      <c r="E79" s="117" t="s">
        <v>33</v>
      </c>
      <c r="F79" s="118">
        <v>280</v>
      </c>
      <c r="G79" s="198">
        <v>89</v>
      </c>
      <c r="H79" s="190">
        <v>103356</v>
      </c>
      <c r="I79" s="123" t="s">
        <v>31</v>
      </c>
      <c r="J79" s="175" t="s">
        <v>383</v>
      </c>
      <c r="K79" s="117" t="s">
        <v>33</v>
      </c>
      <c r="L79" s="118">
        <v>280</v>
      </c>
      <c r="M79" s="161">
        <v>1</v>
      </c>
      <c r="N79" s="161">
        <f t="shared" ref="N79:N80" si="18">M79+(M79*$F$5)</f>
        <v>1.27</v>
      </c>
      <c r="O79" s="161">
        <f t="shared" ref="O79:O80" si="19">L79*N79</f>
        <v>355.6</v>
      </c>
      <c r="P79" s="127"/>
    </row>
    <row r="80" spans="1:16" ht="24.95" customHeight="1">
      <c r="A80" s="123">
        <v>7.2</v>
      </c>
      <c r="B80" s="124"/>
      <c r="C80" s="124" t="s">
        <v>31</v>
      </c>
      <c r="D80" s="175" t="s">
        <v>266</v>
      </c>
      <c r="E80" s="117" t="s">
        <v>33</v>
      </c>
      <c r="F80" s="118">
        <v>22.4</v>
      </c>
      <c r="G80" s="198">
        <v>100</v>
      </c>
      <c r="H80" s="190">
        <v>98557</v>
      </c>
      <c r="I80" s="124" t="s">
        <v>31</v>
      </c>
      <c r="J80" s="175" t="s">
        <v>266</v>
      </c>
      <c r="K80" s="117" t="s">
        <v>33</v>
      </c>
      <c r="L80" s="118">
        <v>22.4</v>
      </c>
      <c r="M80" s="161">
        <v>41.79</v>
      </c>
      <c r="N80" s="161">
        <f t="shared" si="18"/>
        <v>53.073300000000003</v>
      </c>
      <c r="O80" s="161">
        <f t="shared" si="19"/>
        <v>1188.8419200000001</v>
      </c>
      <c r="P80" s="163"/>
    </row>
    <row r="81" spans="1:16" ht="24.95" customHeight="1">
      <c r="A81" s="120"/>
      <c r="B81" s="120"/>
      <c r="C81" s="120"/>
      <c r="D81" s="152"/>
      <c r="E81" s="112"/>
      <c r="F81" s="121"/>
      <c r="G81" s="165"/>
      <c r="H81" s="137"/>
      <c r="I81" s="120"/>
      <c r="J81" s="152"/>
      <c r="K81" s="112"/>
      <c r="L81" s="121"/>
      <c r="M81" s="111"/>
      <c r="N81" s="111"/>
      <c r="O81" s="111"/>
      <c r="P81" s="111"/>
    </row>
    <row r="82" spans="1:16" ht="24.95" customHeight="1">
      <c r="A82" s="114">
        <v>8</v>
      </c>
      <c r="B82" s="114"/>
      <c r="C82" s="114"/>
      <c r="D82" s="43" t="s">
        <v>63</v>
      </c>
      <c r="E82" s="115"/>
      <c r="F82" s="116"/>
      <c r="G82" s="164"/>
      <c r="H82" s="114"/>
      <c r="I82" s="114"/>
      <c r="J82" s="43" t="s">
        <v>63</v>
      </c>
      <c r="K82" s="115"/>
      <c r="L82" s="116"/>
      <c r="M82" s="115"/>
      <c r="N82" s="115"/>
      <c r="O82" s="116">
        <f>SUM(O83:O87)</f>
        <v>47410.61129999999</v>
      </c>
      <c r="P82" s="116"/>
    </row>
    <row r="83" spans="1:16" ht="24.95" customHeight="1">
      <c r="A83" s="258"/>
      <c r="B83" s="259"/>
      <c r="C83" s="260"/>
      <c r="D83" s="77" t="s">
        <v>384</v>
      </c>
      <c r="E83" s="258"/>
      <c r="F83" s="260"/>
      <c r="G83" s="198"/>
      <c r="H83" s="124"/>
      <c r="I83" s="124"/>
      <c r="J83" s="77" t="s">
        <v>384</v>
      </c>
      <c r="K83" s="258"/>
      <c r="L83" s="260"/>
      <c r="M83" s="111"/>
      <c r="N83" s="111"/>
      <c r="O83" s="111"/>
      <c r="P83" s="163"/>
    </row>
    <row r="84" spans="1:16" ht="38.25">
      <c r="A84" s="140" t="s">
        <v>385</v>
      </c>
      <c r="B84" s="140"/>
      <c r="C84" s="124" t="s">
        <v>31</v>
      </c>
      <c r="D84" s="175" t="s">
        <v>386</v>
      </c>
      <c r="E84" s="117" t="s">
        <v>192</v>
      </c>
      <c r="F84" s="118">
        <v>7</v>
      </c>
      <c r="G84" s="199">
        <v>0</v>
      </c>
      <c r="H84" s="190">
        <v>91297</v>
      </c>
      <c r="I84" s="124" t="s">
        <v>31</v>
      </c>
      <c r="J84" s="175" t="s">
        <v>386</v>
      </c>
      <c r="K84" s="117" t="s">
        <v>192</v>
      </c>
      <c r="L84" s="118">
        <v>7</v>
      </c>
      <c r="M84" s="161">
        <v>461.63</v>
      </c>
      <c r="N84" s="161">
        <f t="shared" ref="N84" si="20">M84+(M84*$F$5)</f>
        <v>586.27009999999996</v>
      </c>
      <c r="O84" s="161">
        <f t="shared" ref="O84" si="21">L84*N84</f>
        <v>4103.8906999999999</v>
      </c>
      <c r="P84" s="179"/>
    </row>
    <row r="85" spans="1:16" ht="24.95" customHeight="1">
      <c r="A85" s="258"/>
      <c r="B85" s="259"/>
      <c r="C85" s="260"/>
      <c r="D85" s="77" t="s">
        <v>387</v>
      </c>
      <c r="E85" s="258"/>
      <c r="F85" s="260"/>
      <c r="G85" s="199"/>
      <c r="H85" s="124"/>
      <c r="I85" s="124"/>
      <c r="J85" s="77" t="s">
        <v>387</v>
      </c>
      <c r="K85" s="258"/>
      <c r="L85" s="260"/>
      <c r="M85" s="178"/>
      <c r="N85" s="178"/>
      <c r="O85" s="178"/>
      <c r="P85" s="179"/>
    </row>
    <row r="86" spans="1:16" ht="24.95" customHeight="1">
      <c r="A86" s="182" t="s">
        <v>388</v>
      </c>
      <c r="B86" s="65"/>
      <c r="C86" s="65" t="s">
        <v>31</v>
      </c>
      <c r="D86" s="175" t="s">
        <v>275</v>
      </c>
      <c r="E86" s="117" t="s">
        <v>33</v>
      </c>
      <c r="F86" s="118">
        <v>35.409999999999997</v>
      </c>
      <c r="G86" s="199">
        <v>0</v>
      </c>
      <c r="H86" s="190">
        <v>91516</v>
      </c>
      <c r="I86" s="124" t="s">
        <v>339</v>
      </c>
      <c r="J86" s="175" t="s">
        <v>275</v>
      </c>
      <c r="K86" s="117" t="s">
        <v>33</v>
      </c>
      <c r="L86" s="118">
        <v>35.409999999999997</v>
      </c>
      <c r="M86" s="161">
        <v>919</v>
      </c>
      <c r="N86" s="161">
        <f>M86+(M86*$F$5)</f>
        <v>1167.1300000000001</v>
      </c>
      <c r="O86" s="161">
        <f>L86*N86</f>
        <v>41328.073299999996</v>
      </c>
      <c r="P86" s="179"/>
    </row>
    <row r="87" spans="1:16" ht="24.95" customHeight="1">
      <c r="A87" s="183" t="s">
        <v>389</v>
      </c>
      <c r="B87" s="65"/>
      <c r="C87" s="65" t="s">
        <v>31</v>
      </c>
      <c r="D87" s="175" t="s">
        <v>277</v>
      </c>
      <c r="E87" s="117" t="s">
        <v>33</v>
      </c>
      <c r="F87" s="118">
        <v>1.8</v>
      </c>
      <c r="G87" s="199">
        <v>0</v>
      </c>
      <c r="H87" s="190">
        <v>91376</v>
      </c>
      <c r="I87" s="124" t="s">
        <v>339</v>
      </c>
      <c r="J87" s="175" t="s">
        <v>277</v>
      </c>
      <c r="K87" s="117" t="s">
        <v>33</v>
      </c>
      <c r="L87" s="118">
        <v>1.8</v>
      </c>
      <c r="M87" s="161">
        <v>865.55</v>
      </c>
      <c r="N87" s="161">
        <f t="shared" ref="N87" si="22">M87+(M87*$F$5)</f>
        <v>1099.2484999999999</v>
      </c>
      <c r="O87" s="161">
        <f t="shared" ref="O87" si="23">L87*N87</f>
        <v>1978.6472999999999</v>
      </c>
      <c r="P87" s="179"/>
    </row>
    <row r="88" spans="1:16" ht="24.95" customHeight="1">
      <c r="A88" s="131"/>
      <c r="B88" s="131"/>
      <c r="C88" s="131"/>
      <c r="D88" s="153"/>
      <c r="E88" s="131"/>
      <c r="F88" s="131"/>
      <c r="G88" s="149"/>
      <c r="H88" s="149"/>
      <c r="I88" s="131"/>
      <c r="J88" s="153"/>
      <c r="K88" s="131"/>
      <c r="L88" s="131"/>
      <c r="M88" s="111"/>
      <c r="N88" s="111"/>
      <c r="O88" s="111"/>
      <c r="P88" s="111"/>
    </row>
    <row r="89" spans="1:16" ht="24.95" customHeight="1">
      <c r="A89" s="114">
        <v>9</v>
      </c>
      <c r="B89" s="114"/>
      <c r="C89" s="114"/>
      <c r="D89" s="43" t="s">
        <v>280</v>
      </c>
      <c r="E89" s="115"/>
      <c r="F89" s="116"/>
      <c r="G89" s="164"/>
      <c r="H89" s="114"/>
      <c r="I89" s="114"/>
      <c r="J89" s="115" t="s">
        <v>280</v>
      </c>
      <c r="K89" s="115"/>
      <c r="L89" s="116"/>
      <c r="M89" s="115"/>
      <c r="N89" s="115"/>
      <c r="O89" s="116">
        <f>SUM(O90:O94)</f>
        <v>65090.228213999995</v>
      </c>
      <c r="P89" s="116"/>
    </row>
    <row r="90" spans="1:16" ht="24.95" customHeight="1">
      <c r="A90" s="123">
        <v>9.1</v>
      </c>
      <c r="B90" s="123"/>
      <c r="C90" s="132" t="s">
        <v>31</v>
      </c>
      <c r="D90" s="184" t="s">
        <v>281</v>
      </c>
      <c r="E90" s="128" t="s">
        <v>33</v>
      </c>
      <c r="F90" s="118">
        <v>280</v>
      </c>
      <c r="G90" s="135">
        <v>0</v>
      </c>
      <c r="H90" s="190">
        <v>70051</v>
      </c>
      <c r="I90" s="132" t="s">
        <v>339</v>
      </c>
      <c r="J90" s="184" t="s">
        <v>281</v>
      </c>
      <c r="K90" s="128" t="s">
        <v>33</v>
      </c>
      <c r="L90" s="118">
        <v>280</v>
      </c>
      <c r="M90" s="161">
        <v>114.34</v>
      </c>
      <c r="N90" s="161">
        <f t="shared" ref="N90:N94" si="24">M90+(M90*$F$5)</f>
        <v>145.21180000000001</v>
      </c>
      <c r="O90" s="161">
        <f>L90*N90</f>
        <v>40659.304000000004</v>
      </c>
      <c r="P90" s="163"/>
    </row>
    <row r="91" spans="1:16" ht="24.95" customHeight="1">
      <c r="A91" s="123">
        <v>9.1999999999999993</v>
      </c>
      <c r="B91" s="123"/>
      <c r="C91" s="132" t="s">
        <v>40</v>
      </c>
      <c r="D91" s="185" t="s">
        <v>282</v>
      </c>
      <c r="E91" s="117" t="s">
        <v>33</v>
      </c>
      <c r="F91" s="118">
        <v>29.4</v>
      </c>
      <c r="G91" s="135">
        <v>0</v>
      </c>
      <c r="H91" s="190">
        <v>111293</v>
      </c>
      <c r="I91" s="132" t="s">
        <v>339</v>
      </c>
      <c r="J91" s="185" t="s">
        <v>282</v>
      </c>
      <c r="K91" s="117" t="s">
        <v>33</v>
      </c>
      <c r="L91" s="118">
        <v>29.4</v>
      </c>
      <c r="M91" s="161">
        <v>52.41</v>
      </c>
      <c r="N91" s="161">
        <f t="shared" si="24"/>
        <v>66.560699999999997</v>
      </c>
      <c r="O91" s="161">
        <f t="shared" ref="O91:O94" si="25">L91*N91</f>
        <v>1956.8845799999999</v>
      </c>
      <c r="P91" s="163"/>
    </row>
    <row r="92" spans="1:16" ht="24.95" customHeight="1">
      <c r="A92" s="123">
        <v>9.3000000000000007</v>
      </c>
      <c r="B92" s="123"/>
      <c r="C92" s="132" t="s">
        <v>31</v>
      </c>
      <c r="D92" s="185" t="s">
        <v>283</v>
      </c>
      <c r="E92" s="117" t="s">
        <v>33</v>
      </c>
      <c r="F92" s="118">
        <v>16.399999999999999</v>
      </c>
      <c r="G92" s="135">
        <v>0</v>
      </c>
      <c r="H92" s="190">
        <v>50353</v>
      </c>
      <c r="I92" s="132" t="s">
        <v>391</v>
      </c>
      <c r="J92" s="185" t="s">
        <v>283</v>
      </c>
      <c r="K92" s="117" t="s">
        <v>33</v>
      </c>
      <c r="L92" s="118">
        <v>16.399999999999999</v>
      </c>
      <c r="M92" s="161">
        <v>178.07</v>
      </c>
      <c r="N92" s="161">
        <f t="shared" si="24"/>
        <v>226.1489</v>
      </c>
      <c r="O92" s="161">
        <f t="shared" si="25"/>
        <v>3708.8419599999997</v>
      </c>
      <c r="P92" s="163"/>
    </row>
    <row r="93" spans="1:16" ht="24.95" customHeight="1">
      <c r="A93" s="123">
        <v>9.4</v>
      </c>
      <c r="B93" s="123"/>
      <c r="C93" s="132" t="s">
        <v>40</v>
      </c>
      <c r="D93" s="185" t="s">
        <v>284</v>
      </c>
      <c r="E93" s="117" t="s">
        <v>33</v>
      </c>
      <c r="F93" s="118">
        <v>280</v>
      </c>
      <c r="G93" s="135">
        <v>0</v>
      </c>
      <c r="H93" s="190">
        <v>94443</v>
      </c>
      <c r="I93" s="132" t="s">
        <v>31</v>
      </c>
      <c r="J93" s="185" t="s">
        <v>284</v>
      </c>
      <c r="K93" s="117" t="s">
        <v>33</v>
      </c>
      <c r="L93" s="118">
        <v>280</v>
      </c>
      <c r="M93" s="161">
        <v>38.11</v>
      </c>
      <c r="N93" s="161">
        <f t="shared" si="24"/>
        <v>48.399699999999996</v>
      </c>
      <c r="O93" s="161">
        <f t="shared" si="25"/>
        <v>13551.915999999999</v>
      </c>
      <c r="P93" s="163"/>
    </row>
    <row r="94" spans="1:16" ht="24.95" customHeight="1">
      <c r="A94" s="123">
        <v>9.5</v>
      </c>
      <c r="B94" s="123"/>
      <c r="C94" s="132" t="s">
        <v>40</v>
      </c>
      <c r="D94" s="185" t="s">
        <v>285</v>
      </c>
      <c r="E94" s="117" t="s">
        <v>33</v>
      </c>
      <c r="F94" s="118">
        <v>59.03</v>
      </c>
      <c r="G94" s="135">
        <v>0</v>
      </c>
      <c r="H94" s="190" t="s">
        <v>392</v>
      </c>
      <c r="I94" s="132" t="s">
        <v>40</v>
      </c>
      <c r="J94" s="185" t="s">
        <v>285</v>
      </c>
      <c r="K94" s="117" t="s">
        <v>33</v>
      </c>
      <c r="L94" s="118">
        <v>59.03</v>
      </c>
      <c r="M94" s="161">
        <v>69.540000000000006</v>
      </c>
      <c r="N94" s="161">
        <f t="shared" si="24"/>
        <v>88.31580000000001</v>
      </c>
      <c r="O94" s="161">
        <f t="shared" si="25"/>
        <v>5213.2816740000007</v>
      </c>
      <c r="P94" s="163"/>
    </row>
    <row r="95" spans="1:16" ht="24.95" customHeight="1">
      <c r="A95" s="131"/>
      <c r="B95" s="131"/>
      <c r="C95" s="131"/>
      <c r="D95" s="153"/>
      <c r="E95" s="131"/>
      <c r="F95" s="131"/>
      <c r="G95" s="149"/>
      <c r="H95" s="149"/>
      <c r="I95" s="131"/>
      <c r="J95" s="153"/>
      <c r="K95" s="131"/>
      <c r="L95" s="131"/>
      <c r="M95" s="111"/>
      <c r="N95" s="111"/>
      <c r="O95" s="111"/>
      <c r="P95" s="111"/>
    </row>
    <row r="96" spans="1:16" ht="24.95" customHeight="1">
      <c r="A96" s="114">
        <v>10</v>
      </c>
      <c r="B96" s="114"/>
      <c r="C96" s="114"/>
      <c r="D96" s="43" t="s">
        <v>289</v>
      </c>
      <c r="E96" s="115"/>
      <c r="F96" s="116"/>
      <c r="G96" s="164"/>
      <c r="H96" s="114"/>
      <c r="I96" s="114"/>
      <c r="J96" s="43" t="s">
        <v>289</v>
      </c>
      <c r="K96" s="115"/>
      <c r="L96" s="116"/>
      <c r="M96" s="115"/>
      <c r="N96" s="115"/>
      <c r="O96" s="116">
        <f>SUM(O97:O103)</f>
        <v>53515.416845</v>
      </c>
      <c r="P96" s="116"/>
    </row>
    <row r="97" spans="1:16" ht="24.95" customHeight="1">
      <c r="A97" s="123">
        <v>10.1</v>
      </c>
      <c r="B97" s="124"/>
      <c r="C97" s="132" t="s">
        <v>31</v>
      </c>
      <c r="D97" s="175" t="s">
        <v>290</v>
      </c>
      <c r="E97" s="117" t="s">
        <v>33</v>
      </c>
      <c r="F97" s="118">
        <v>561.73</v>
      </c>
      <c r="G97" s="198">
        <v>27</v>
      </c>
      <c r="H97" s="190">
        <v>87905</v>
      </c>
      <c r="I97" s="132" t="s">
        <v>31</v>
      </c>
      <c r="J97" s="175" t="s">
        <v>290</v>
      </c>
      <c r="K97" s="117" t="s">
        <v>33</v>
      </c>
      <c r="L97" s="118">
        <v>561.73</v>
      </c>
      <c r="M97" s="161">
        <v>8.3800000000000008</v>
      </c>
      <c r="N97" s="161">
        <f t="shared" ref="N97:N103" si="26">M97+(M97*$F$5)</f>
        <v>10.642600000000002</v>
      </c>
      <c r="O97" s="161">
        <f t="shared" ref="O97:O103" si="27">L97*N97</f>
        <v>5978.2676980000015</v>
      </c>
      <c r="P97" s="163"/>
    </row>
    <row r="98" spans="1:16" ht="24.95" customHeight="1">
      <c r="A98" s="123">
        <v>10.199999999999999</v>
      </c>
      <c r="B98" s="124"/>
      <c r="C98" s="132" t="s">
        <v>31</v>
      </c>
      <c r="D98" s="175" t="s">
        <v>291</v>
      </c>
      <c r="E98" s="117" t="s">
        <v>52</v>
      </c>
      <c r="F98" s="118">
        <v>133.4</v>
      </c>
      <c r="G98" s="198">
        <v>0</v>
      </c>
      <c r="H98" s="190">
        <v>87884</v>
      </c>
      <c r="I98" s="132" t="s">
        <v>31</v>
      </c>
      <c r="J98" s="175" t="s">
        <v>291</v>
      </c>
      <c r="K98" s="117" t="s">
        <v>52</v>
      </c>
      <c r="L98" s="118">
        <v>133.4</v>
      </c>
      <c r="M98" s="161">
        <v>10.71</v>
      </c>
      <c r="N98" s="161">
        <f t="shared" si="26"/>
        <v>13.601700000000001</v>
      </c>
      <c r="O98" s="161">
        <f t="shared" si="27"/>
        <v>1814.4667800000002</v>
      </c>
      <c r="P98" s="163"/>
    </row>
    <row r="99" spans="1:16" ht="24.95" customHeight="1">
      <c r="A99" s="123">
        <v>10.3</v>
      </c>
      <c r="B99" s="123"/>
      <c r="C99" s="132" t="s">
        <v>31</v>
      </c>
      <c r="D99" s="175" t="s">
        <v>292</v>
      </c>
      <c r="E99" s="117" t="s">
        <v>52</v>
      </c>
      <c r="F99" s="118">
        <v>231.52</v>
      </c>
      <c r="G99" s="198">
        <v>15</v>
      </c>
      <c r="H99" s="123"/>
      <c r="I99" s="132" t="s">
        <v>31</v>
      </c>
      <c r="J99" s="175" t="s">
        <v>292</v>
      </c>
      <c r="K99" s="117" t="s">
        <v>52</v>
      </c>
      <c r="L99" s="118">
        <v>231.52</v>
      </c>
      <c r="M99" s="161"/>
      <c r="N99" s="161">
        <f t="shared" si="26"/>
        <v>0</v>
      </c>
      <c r="O99" s="161">
        <f t="shared" si="27"/>
        <v>0</v>
      </c>
      <c r="P99" s="163"/>
    </row>
    <row r="100" spans="1:16" ht="24.95" customHeight="1">
      <c r="A100" s="123">
        <v>10.4</v>
      </c>
      <c r="B100" s="123"/>
      <c r="C100" s="132" t="s">
        <v>31</v>
      </c>
      <c r="D100" s="175" t="s">
        <v>293</v>
      </c>
      <c r="E100" s="117" t="s">
        <v>33</v>
      </c>
      <c r="F100" s="118">
        <v>330.21</v>
      </c>
      <c r="G100" s="198">
        <v>11</v>
      </c>
      <c r="H100" s="190">
        <v>110763</v>
      </c>
      <c r="I100" s="132" t="s">
        <v>339</v>
      </c>
      <c r="J100" s="175" t="s">
        <v>293</v>
      </c>
      <c r="K100" s="117" t="s">
        <v>33</v>
      </c>
      <c r="L100" s="118">
        <v>330.21</v>
      </c>
      <c r="M100" s="161">
        <v>43.13</v>
      </c>
      <c r="N100" s="161">
        <f t="shared" si="26"/>
        <v>54.775100000000002</v>
      </c>
      <c r="O100" s="161">
        <f>L100*N100</f>
        <v>18087.285770999999</v>
      </c>
      <c r="P100" s="163"/>
    </row>
    <row r="101" spans="1:16" ht="24.95" customHeight="1">
      <c r="A101" s="123">
        <v>10.5</v>
      </c>
      <c r="B101" s="130"/>
      <c r="C101" s="130" t="s">
        <v>40</v>
      </c>
      <c r="D101" s="186" t="s">
        <v>294</v>
      </c>
      <c r="E101" s="117" t="s">
        <v>33</v>
      </c>
      <c r="F101" s="118">
        <v>133.4</v>
      </c>
      <c r="G101" s="198">
        <v>0</v>
      </c>
      <c r="H101" s="190">
        <v>111293</v>
      </c>
      <c r="I101" s="130" t="s">
        <v>339</v>
      </c>
      <c r="J101" s="186" t="s">
        <v>294</v>
      </c>
      <c r="K101" s="117" t="s">
        <v>33</v>
      </c>
      <c r="L101" s="118">
        <v>133.4</v>
      </c>
      <c r="M101" s="161">
        <v>52.41</v>
      </c>
      <c r="N101" s="161">
        <f t="shared" si="26"/>
        <v>66.560699999999997</v>
      </c>
      <c r="O101" s="161">
        <f t="shared" si="27"/>
        <v>8879.1973799999996</v>
      </c>
      <c r="P101" s="163"/>
    </row>
    <row r="102" spans="1:16" ht="24.95" customHeight="1">
      <c r="A102" s="123">
        <v>10.6</v>
      </c>
      <c r="B102" s="124"/>
      <c r="C102" s="132" t="s">
        <v>40</v>
      </c>
      <c r="D102" s="175" t="s">
        <v>295</v>
      </c>
      <c r="E102" s="117" t="s">
        <v>33</v>
      </c>
      <c r="F102" s="118">
        <v>80.599999999999994</v>
      </c>
      <c r="G102" s="198">
        <v>0</v>
      </c>
      <c r="H102" s="190">
        <v>110644</v>
      </c>
      <c r="I102" s="132" t="s">
        <v>339</v>
      </c>
      <c r="J102" s="175" t="s">
        <v>295</v>
      </c>
      <c r="K102" s="117" t="s">
        <v>33</v>
      </c>
      <c r="L102" s="118">
        <v>80.599999999999994</v>
      </c>
      <c r="M102" s="161">
        <v>63.79</v>
      </c>
      <c r="N102" s="161">
        <f t="shared" si="26"/>
        <v>81.013300000000001</v>
      </c>
      <c r="O102" s="161">
        <f t="shared" si="27"/>
        <v>6529.6719799999992</v>
      </c>
      <c r="P102" s="163"/>
    </row>
    <row r="103" spans="1:16" ht="24.95" customHeight="1">
      <c r="A103" s="123">
        <v>10.7</v>
      </c>
      <c r="B103" s="133"/>
      <c r="C103" s="132" t="s">
        <v>40</v>
      </c>
      <c r="D103" s="175" t="s">
        <v>296</v>
      </c>
      <c r="E103" s="117" t="s">
        <v>33</v>
      </c>
      <c r="F103" s="118">
        <v>150.91999999999999</v>
      </c>
      <c r="G103" s="198">
        <v>0</v>
      </c>
      <c r="H103" s="190">
        <v>110644</v>
      </c>
      <c r="I103" s="132" t="s">
        <v>339</v>
      </c>
      <c r="J103" s="175" t="s">
        <v>296</v>
      </c>
      <c r="K103" s="117" t="s">
        <v>33</v>
      </c>
      <c r="L103" s="118">
        <v>150.91999999999999</v>
      </c>
      <c r="M103" s="161">
        <v>63.79</v>
      </c>
      <c r="N103" s="161">
        <f t="shared" si="26"/>
        <v>81.013300000000001</v>
      </c>
      <c r="O103" s="161">
        <f t="shared" si="27"/>
        <v>12226.527236</v>
      </c>
      <c r="P103" s="163"/>
    </row>
    <row r="104" spans="1:16" ht="24.95" customHeight="1">
      <c r="A104" s="131"/>
      <c r="B104" s="131"/>
      <c r="C104" s="131"/>
      <c r="D104" s="153"/>
      <c r="E104" s="131"/>
      <c r="F104" s="131"/>
      <c r="G104" s="149"/>
      <c r="H104" s="149"/>
      <c r="I104" s="131"/>
      <c r="J104" s="153"/>
      <c r="K104" s="131"/>
      <c r="L104" s="131"/>
      <c r="M104" s="111"/>
      <c r="N104" s="111"/>
      <c r="O104" s="111"/>
      <c r="P104" s="111"/>
    </row>
    <row r="105" spans="1:16" ht="24.95" customHeight="1">
      <c r="A105" s="114">
        <v>11</v>
      </c>
      <c r="B105" s="114"/>
      <c r="C105" s="114"/>
      <c r="D105" s="43" t="s">
        <v>303</v>
      </c>
      <c r="E105" s="115"/>
      <c r="F105" s="116"/>
      <c r="G105" s="164"/>
      <c r="H105" s="114"/>
      <c r="I105" s="114"/>
      <c r="J105" s="43" t="s">
        <v>303</v>
      </c>
      <c r="K105" s="115"/>
      <c r="L105" s="116"/>
      <c r="M105" s="115"/>
      <c r="N105" s="115"/>
      <c r="O105" s="116">
        <f>SUM(O106:O112)</f>
        <v>78786.111541000006</v>
      </c>
      <c r="P105" s="116"/>
    </row>
    <row r="106" spans="1:16" ht="24.95" customHeight="1">
      <c r="A106" s="123">
        <v>11.1</v>
      </c>
      <c r="B106" s="124"/>
      <c r="C106" s="132" t="s">
        <v>31</v>
      </c>
      <c r="D106" s="151" t="s">
        <v>103</v>
      </c>
      <c r="E106" s="117" t="s">
        <v>33</v>
      </c>
      <c r="F106" s="168">
        <v>352.87</v>
      </c>
      <c r="G106" s="198">
        <v>0</v>
      </c>
      <c r="H106" s="190">
        <v>88497</v>
      </c>
      <c r="I106" s="132" t="s">
        <v>31</v>
      </c>
      <c r="J106" s="151" t="s">
        <v>103</v>
      </c>
      <c r="K106" s="117" t="s">
        <v>33</v>
      </c>
      <c r="L106" s="168">
        <v>352.87</v>
      </c>
      <c r="M106" s="161">
        <v>16.809999999999999</v>
      </c>
      <c r="N106" s="161">
        <f t="shared" ref="N106:N112" si="28">M106+(M106*$F$5)</f>
        <v>21.348699999999997</v>
      </c>
      <c r="O106" s="161">
        <f t="shared" ref="O106:O112" si="29">L106*N106</f>
        <v>7533.3157689999989</v>
      </c>
      <c r="P106" s="163"/>
    </row>
    <row r="107" spans="1:16" ht="24.95" customHeight="1">
      <c r="A107" s="123">
        <v>11.2</v>
      </c>
      <c r="B107" s="124"/>
      <c r="C107" s="132" t="s">
        <v>31</v>
      </c>
      <c r="D107" s="151" t="s">
        <v>105</v>
      </c>
      <c r="E107" s="117" t="s">
        <v>33</v>
      </c>
      <c r="F107" s="134">
        <v>483.57</v>
      </c>
      <c r="G107" s="198">
        <v>0</v>
      </c>
      <c r="H107" s="190">
        <v>88496</v>
      </c>
      <c r="I107" s="132" t="s">
        <v>31</v>
      </c>
      <c r="J107" s="151" t="s">
        <v>105</v>
      </c>
      <c r="K107" s="117" t="s">
        <v>33</v>
      </c>
      <c r="L107" s="134">
        <v>483.57</v>
      </c>
      <c r="M107" s="161">
        <v>30.52</v>
      </c>
      <c r="N107" s="161">
        <f t="shared" si="28"/>
        <v>38.760400000000004</v>
      </c>
      <c r="O107" s="161">
        <f t="shared" si="29"/>
        <v>18743.366628000003</v>
      </c>
      <c r="P107" s="163"/>
    </row>
    <row r="108" spans="1:16" ht="24.95" customHeight="1">
      <c r="A108" s="123">
        <v>11.3</v>
      </c>
      <c r="B108" s="124"/>
      <c r="C108" s="132" t="s">
        <v>31</v>
      </c>
      <c r="D108" s="151" t="s">
        <v>107</v>
      </c>
      <c r="E108" s="117" t="s">
        <v>33</v>
      </c>
      <c r="F108" s="118">
        <v>1099.45</v>
      </c>
      <c r="G108" s="198">
        <v>0</v>
      </c>
      <c r="H108" s="190">
        <v>100754</v>
      </c>
      <c r="I108" s="132" t="s">
        <v>31</v>
      </c>
      <c r="J108" s="151" t="s">
        <v>107</v>
      </c>
      <c r="K108" s="117" t="s">
        <v>33</v>
      </c>
      <c r="L108" s="118">
        <v>1099.45</v>
      </c>
      <c r="M108" s="161">
        <v>29.59</v>
      </c>
      <c r="N108" s="161">
        <f t="shared" si="28"/>
        <v>37.579300000000003</v>
      </c>
      <c r="O108" s="161">
        <f t="shared" si="29"/>
        <v>41316.561385000008</v>
      </c>
      <c r="P108" s="163"/>
    </row>
    <row r="109" spans="1:16" ht="24.95" customHeight="1">
      <c r="A109" s="123">
        <v>11.4</v>
      </c>
      <c r="B109" s="124"/>
      <c r="C109" s="132" t="s">
        <v>31</v>
      </c>
      <c r="D109" s="151" t="s">
        <v>109</v>
      </c>
      <c r="E109" s="117" t="s">
        <v>33</v>
      </c>
      <c r="F109" s="118">
        <v>483.57</v>
      </c>
      <c r="G109" s="198">
        <v>0</v>
      </c>
      <c r="H109" s="190">
        <v>88488</v>
      </c>
      <c r="I109" s="132" t="s">
        <v>31</v>
      </c>
      <c r="J109" s="151" t="s">
        <v>109</v>
      </c>
      <c r="K109" s="117" t="s">
        <v>33</v>
      </c>
      <c r="L109" s="118">
        <v>483.57</v>
      </c>
      <c r="M109" s="161">
        <v>16.29</v>
      </c>
      <c r="N109" s="161">
        <f t="shared" si="28"/>
        <v>20.688299999999998</v>
      </c>
      <c r="O109" s="161">
        <f t="shared" si="29"/>
        <v>10004.241230999998</v>
      </c>
      <c r="P109" s="163"/>
    </row>
    <row r="110" spans="1:16" ht="24.95" customHeight="1">
      <c r="A110" s="123">
        <v>11.5</v>
      </c>
      <c r="B110" s="124"/>
      <c r="C110" s="132" t="s">
        <v>31</v>
      </c>
      <c r="D110" s="151" t="s">
        <v>111</v>
      </c>
      <c r="E110" s="117" t="s">
        <v>33</v>
      </c>
      <c r="F110" s="118">
        <v>20.3</v>
      </c>
      <c r="G110" s="198">
        <v>0</v>
      </c>
      <c r="H110" s="190">
        <v>102209</v>
      </c>
      <c r="I110" s="132" t="s">
        <v>31</v>
      </c>
      <c r="J110" s="151" t="s">
        <v>111</v>
      </c>
      <c r="K110" s="117" t="s">
        <v>33</v>
      </c>
      <c r="L110" s="118">
        <v>20.3</v>
      </c>
      <c r="M110" s="161">
        <v>8.56</v>
      </c>
      <c r="N110" s="161">
        <f t="shared" si="28"/>
        <v>10.871200000000002</v>
      </c>
      <c r="O110" s="161">
        <f t="shared" si="29"/>
        <v>220.68536000000003</v>
      </c>
      <c r="P110" s="163"/>
    </row>
    <row r="111" spans="1:16" ht="24.95" customHeight="1">
      <c r="A111" s="123">
        <v>11.6</v>
      </c>
      <c r="B111" s="124"/>
      <c r="C111" s="132" t="s">
        <v>31</v>
      </c>
      <c r="D111" s="151" t="s">
        <v>113</v>
      </c>
      <c r="E111" s="117" t="s">
        <v>33</v>
      </c>
      <c r="F111" s="118">
        <v>21.6</v>
      </c>
      <c r="G111" s="198">
        <v>0</v>
      </c>
      <c r="H111" s="190">
        <v>100740</v>
      </c>
      <c r="I111" s="132" t="s">
        <v>31</v>
      </c>
      <c r="J111" s="151" t="s">
        <v>113</v>
      </c>
      <c r="K111" s="117" t="s">
        <v>33</v>
      </c>
      <c r="L111" s="118">
        <v>21.6</v>
      </c>
      <c r="M111" s="161">
        <v>11.65</v>
      </c>
      <c r="N111" s="161">
        <f t="shared" si="28"/>
        <v>14.795500000000001</v>
      </c>
      <c r="O111" s="161">
        <f t="shared" si="29"/>
        <v>319.58280000000002</v>
      </c>
      <c r="P111" s="163"/>
    </row>
    <row r="112" spans="1:16" ht="24.95" customHeight="1">
      <c r="A112" s="123">
        <v>11.7</v>
      </c>
      <c r="B112" s="124"/>
      <c r="C112" s="132" t="s">
        <v>31</v>
      </c>
      <c r="D112" s="151" t="s">
        <v>114</v>
      </c>
      <c r="E112" s="117" t="s">
        <v>33</v>
      </c>
      <c r="F112" s="118">
        <v>59.64</v>
      </c>
      <c r="G112" s="198">
        <v>0</v>
      </c>
      <c r="H112" s="190">
        <v>102209</v>
      </c>
      <c r="I112" s="132" t="s">
        <v>31</v>
      </c>
      <c r="J112" s="151" t="s">
        <v>114</v>
      </c>
      <c r="K112" s="117" t="s">
        <v>33</v>
      </c>
      <c r="L112" s="118">
        <v>59.64</v>
      </c>
      <c r="M112" s="161">
        <v>8.56</v>
      </c>
      <c r="N112" s="161">
        <f t="shared" si="28"/>
        <v>10.871200000000002</v>
      </c>
      <c r="O112" s="161">
        <f t="shared" si="29"/>
        <v>648.35836800000016</v>
      </c>
      <c r="P112" s="163"/>
    </row>
    <row r="113" spans="1:16" ht="24.95" customHeight="1">
      <c r="A113" s="131"/>
      <c r="B113" s="131"/>
      <c r="C113" s="131"/>
      <c r="D113" s="153"/>
      <c r="E113" s="131"/>
      <c r="F113" s="131"/>
      <c r="G113" s="149"/>
      <c r="H113" s="149"/>
      <c r="I113" s="131"/>
      <c r="J113" s="153"/>
      <c r="K113" s="131"/>
      <c r="L113" s="131"/>
      <c r="M113" s="111"/>
      <c r="N113" s="111"/>
      <c r="O113" s="111"/>
      <c r="P113" s="111"/>
    </row>
    <row r="114" spans="1:16" ht="24.95" customHeight="1">
      <c r="A114" s="111"/>
      <c r="B114" s="136"/>
      <c r="C114" s="136"/>
      <c r="D114" s="153"/>
      <c r="E114" s="136"/>
      <c r="F114" s="136"/>
      <c r="G114" s="136"/>
      <c r="H114" s="136"/>
      <c r="I114" s="136"/>
      <c r="J114" s="153"/>
      <c r="K114" s="136"/>
      <c r="L114" s="136"/>
      <c r="M114" s="111"/>
      <c r="N114" s="111"/>
      <c r="O114" s="111"/>
      <c r="P114" s="111"/>
    </row>
    <row r="115" spans="1:16" ht="24.95" customHeight="1">
      <c r="A115" s="114">
        <v>12</v>
      </c>
      <c r="B115" s="114"/>
      <c r="C115" s="187"/>
      <c r="D115" s="115" t="s">
        <v>101</v>
      </c>
      <c r="E115" s="115"/>
      <c r="F115" s="116"/>
      <c r="G115" s="164"/>
      <c r="H115" s="114"/>
      <c r="I115" s="114"/>
      <c r="J115" s="115" t="s">
        <v>101</v>
      </c>
      <c r="K115" s="115"/>
      <c r="L115" s="116"/>
      <c r="M115" s="115"/>
      <c r="N115" s="115"/>
      <c r="O115" s="116">
        <f>SUM(O116:O118)</f>
        <v>27801.073683999999</v>
      </c>
      <c r="P115" s="116"/>
    </row>
    <row r="116" spans="1:16" ht="24.95" customHeight="1">
      <c r="A116" s="123">
        <v>13.1</v>
      </c>
      <c r="B116" s="132"/>
      <c r="C116" s="113" t="s">
        <v>31</v>
      </c>
      <c r="D116" s="188" t="s">
        <v>314</v>
      </c>
      <c r="E116" s="132" t="s">
        <v>33</v>
      </c>
      <c r="F116" s="135">
        <v>445.51</v>
      </c>
      <c r="G116" s="198">
        <v>0</v>
      </c>
      <c r="H116" s="190">
        <v>150253</v>
      </c>
      <c r="I116" s="132" t="s">
        <v>339</v>
      </c>
      <c r="J116" s="188" t="s">
        <v>314</v>
      </c>
      <c r="K116" s="132" t="s">
        <v>33</v>
      </c>
      <c r="L116" s="135">
        <v>445.51</v>
      </c>
      <c r="M116" s="161">
        <v>47.72</v>
      </c>
      <c r="N116" s="161">
        <f t="shared" ref="N116:N118" si="30">M116+(M116*$F$5)</f>
        <v>60.604399999999998</v>
      </c>
      <c r="O116" s="161">
        <f t="shared" ref="O116:O118" si="31">L116*N116</f>
        <v>26999.866243999997</v>
      </c>
      <c r="P116" s="163"/>
    </row>
    <row r="117" spans="1:16" ht="24.95" customHeight="1">
      <c r="A117" s="123">
        <v>13.2</v>
      </c>
      <c r="B117" s="132"/>
      <c r="C117" s="113" t="s">
        <v>31</v>
      </c>
      <c r="D117" s="188" t="s">
        <v>315</v>
      </c>
      <c r="E117" s="132" t="s">
        <v>33</v>
      </c>
      <c r="F117" s="135">
        <v>25.62</v>
      </c>
      <c r="G117" s="198">
        <v>0</v>
      </c>
      <c r="H117" s="190">
        <v>102209</v>
      </c>
      <c r="I117" s="132" t="s">
        <v>31</v>
      </c>
      <c r="J117" s="188" t="s">
        <v>315</v>
      </c>
      <c r="K117" s="132" t="s">
        <v>33</v>
      </c>
      <c r="L117" s="135">
        <v>25.62</v>
      </c>
      <c r="M117" s="161">
        <v>8.56</v>
      </c>
      <c r="N117" s="161">
        <f t="shared" si="30"/>
        <v>10.871200000000002</v>
      </c>
      <c r="O117" s="161">
        <f t="shared" si="31"/>
        <v>278.52014400000007</v>
      </c>
      <c r="P117" s="163"/>
    </row>
    <row r="118" spans="1:16" ht="24.95" customHeight="1">
      <c r="A118" s="123">
        <v>13.3</v>
      </c>
      <c r="B118" s="132"/>
      <c r="C118" s="113" t="s">
        <v>31</v>
      </c>
      <c r="D118" s="188" t="s">
        <v>316</v>
      </c>
      <c r="E118" s="132" t="s">
        <v>33</v>
      </c>
      <c r="F118" s="135">
        <v>48.08</v>
      </c>
      <c r="G118" s="198">
        <v>0</v>
      </c>
      <c r="H118" s="190">
        <v>102209</v>
      </c>
      <c r="I118" s="132" t="s">
        <v>40</v>
      </c>
      <c r="J118" s="188" t="s">
        <v>316</v>
      </c>
      <c r="K118" s="132" t="s">
        <v>33</v>
      </c>
      <c r="L118" s="135">
        <v>48.08</v>
      </c>
      <c r="M118" s="161">
        <v>8.56</v>
      </c>
      <c r="N118" s="161">
        <f t="shared" si="30"/>
        <v>10.871200000000002</v>
      </c>
      <c r="O118" s="161">
        <f t="shared" si="31"/>
        <v>522.68729600000006</v>
      </c>
      <c r="P118" s="163"/>
    </row>
    <row r="119" spans="1:16" ht="24.95" customHeight="1">
      <c r="A119" s="137"/>
      <c r="B119" s="137"/>
      <c r="C119" s="137"/>
      <c r="D119" s="152"/>
      <c r="E119" s="112"/>
      <c r="F119" s="122"/>
      <c r="G119" s="167"/>
      <c r="H119" s="137"/>
      <c r="I119" s="137"/>
      <c r="J119" s="152"/>
      <c r="K119" s="112"/>
      <c r="L119" s="122"/>
      <c r="M119" s="111"/>
      <c r="N119" s="111"/>
      <c r="O119" s="111"/>
      <c r="P119" s="111"/>
    </row>
    <row r="120" spans="1:16" ht="24.95" customHeight="1">
      <c r="A120" s="138">
        <v>13</v>
      </c>
      <c r="B120" s="114"/>
      <c r="C120" s="187"/>
      <c r="D120" s="115" t="s">
        <v>320</v>
      </c>
      <c r="E120" s="115"/>
      <c r="F120" s="116"/>
      <c r="G120" s="164"/>
      <c r="H120" s="114"/>
      <c r="I120" s="114"/>
      <c r="J120" s="115" t="s">
        <v>320</v>
      </c>
      <c r="K120" s="115"/>
      <c r="L120" s="116"/>
      <c r="M120" s="115"/>
      <c r="N120" s="115"/>
      <c r="O120" s="116">
        <f>SUM(O121:O127)</f>
        <v>15789.817544</v>
      </c>
      <c r="P120" s="116"/>
    </row>
    <row r="121" spans="1:16" ht="24.95" customHeight="1">
      <c r="A121" s="123">
        <v>14.1</v>
      </c>
      <c r="B121" s="113"/>
      <c r="C121" s="132" t="s">
        <v>31</v>
      </c>
      <c r="D121" s="188" t="s">
        <v>321</v>
      </c>
      <c r="E121" s="132" t="s">
        <v>33</v>
      </c>
      <c r="F121" s="135">
        <v>8.06</v>
      </c>
      <c r="G121" s="198">
        <v>0</v>
      </c>
      <c r="H121" s="113"/>
      <c r="I121" s="113" t="s">
        <v>40</v>
      </c>
      <c r="J121" s="188" t="s">
        <v>321</v>
      </c>
      <c r="K121" s="132" t="s">
        <v>33</v>
      </c>
      <c r="L121" s="135">
        <v>8.06</v>
      </c>
      <c r="M121" s="161"/>
      <c r="N121" s="161">
        <f t="shared" ref="N121:N127" si="32">M121+(M121*$F$5)</f>
        <v>0</v>
      </c>
      <c r="O121" s="161">
        <f t="shared" ref="O121:O127" si="33">L121*N121</f>
        <v>0</v>
      </c>
      <c r="P121" s="163"/>
    </row>
    <row r="122" spans="1:16" ht="24.95" customHeight="1">
      <c r="A122" s="123">
        <v>14.2</v>
      </c>
      <c r="B122" s="139"/>
      <c r="C122" s="132" t="s">
        <v>31</v>
      </c>
      <c r="D122" s="188" t="s">
        <v>322</v>
      </c>
      <c r="E122" s="132" t="s">
        <v>33</v>
      </c>
      <c r="F122" s="135">
        <v>2</v>
      </c>
      <c r="G122" s="198">
        <v>0</v>
      </c>
      <c r="H122" s="139"/>
      <c r="I122" s="139" t="s">
        <v>40</v>
      </c>
      <c r="J122" s="188" t="s">
        <v>322</v>
      </c>
      <c r="K122" s="132" t="s">
        <v>33</v>
      </c>
      <c r="L122" s="135">
        <v>2</v>
      </c>
      <c r="M122" s="161"/>
      <c r="N122" s="161">
        <f t="shared" si="32"/>
        <v>0</v>
      </c>
      <c r="O122" s="161">
        <f t="shared" si="33"/>
        <v>0</v>
      </c>
      <c r="P122" s="163"/>
    </row>
    <row r="123" spans="1:16" ht="24.95" customHeight="1">
      <c r="A123" s="123">
        <v>14.3</v>
      </c>
      <c r="B123" s="123"/>
      <c r="C123" s="132" t="s">
        <v>40</v>
      </c>
      <c r="D123" s="188" t="s">
        <v>323</v>
      </c>
      <c r="E123" s="132" t="s">
        <v>33</v>
      </c>
      <c r="F123" s="135">
        <v>36.11</v>
      </c>
      <c r="G123" s="198">
        <v>0</v>
      </c>
      <c r="H123" s="190">
        <v>160155</v>
      </c>
      <c r="I123" s="139" t="s">
        <v>339</v>
      </c>
      <c r="J123" s="188" t="s">
        <v>323</v>
      </c>
      <c r="K123" s="132" t="s">
        <v>33</v>
      </c>
      <c r="L123" s="135">
        <v>36.11</v>
      </c>
      <c r="M123" s="161">
        <v>277.62</v>
      </c>
      <c r="N123" s="161">
        <f t="shared" si="32"/>
        <v>352.57740000000001</v>
      </c>
      <c r="O123" s="161">
        <f t="shared" si="33"/>
        <v>12731.569914</v>
      </c>
      <c r="P123" s="163"/>
    </row>
    <row r="124" spans="1:16" ht="24.95" customHeight="1">
      <c r="A124" s="123">
        <v>14.4</v>
      </c>
      <c r="B124" s="123"/>
      <c r="C124" s="132" t="s">
        <v>31</v>
      </c>
      <c r="D124" s="188" t="s">
        <v>327</v>
      </c>
      <c r="E124" s="132" t="s">
        <v>33</v>
      </c>
      <c r="F124" s="135">
        <v>1.1000000000000001</v>
      </c>
      <c r="G124" s="198">
        <v>0</v>
      </c>
      <c r="H124" s="190">
        <v>161385</v>
      </c>
      <c r="I124" s="139" t="s">
        <v>339</v>
      </c>
      <c r="J124" s="188" t="s">
        <v>327</v>
      </c>
      <c r="K124" s="132" t="s">
        <v>33</v>
      </c>
      <c r="L124" s="135">
        <v>1.1000000000000001</v>
      </c>
      <c r="M124" s="161">
        <v>199.19</v>
      </c>
      <c r="N124" s="161">
        <f t="shared" si="32"/>
        <v>252.97129999999999</v>
      </c>
      <c r="O124" s="161">
        <f t="shared" si="33"/>
        <v>278.26843000000002</v>
      </c>
      <c r="P124" s="163"/>
    </row>
    <row r="125" spans="1:16" ht="24.95" customHeight="1">
      <c r="A125" s="123">
        <v>14.5</v>
      </c>
      <c r="B125" s="113"/>
      <c r="C125" s="132" t="s">
        <v>31</v>
      </c>
      <c r="D125" s="188" t="s">
        <v>390</v>
      </c>
      <c r="E125" s="132" t="s">
        <v>192</v>
      </c>
      <c r="F125" s="135">
        <v>1</v>
      </c>
      <c r="G125" s="198">
        <v>0</v>
      </c>
      <c r="H125" s="190" t="s">
        <v>393</v>
      </c>
      <c r="I125" s="113" t="s">
        <v>40</v>
      </c>
      <c r="J125" s="188" t="s">
        <v>390</v>
      </c>
      <c r="K125" s="132" t="s">
        <v>192</v>
      </c>
      <c r="L125" s="135">
        <v>1</v>
      </c>
      <c r="M125" s="161">
        <v>701.88</v>
      </c>
      <c r="N125" s="161">
        <f t="shared" si="32"/>
        <v>891.38760000000002</v>
      </c>
      <c r="O125" s="161">
        <f t="shared" si="33"/>
        <v>891.38760000000002</v>
      </c>
      <c r="P125" s="163"/>
    </row>
    <row r="126" spans="1:16" ht="24.95" customHeight="1">
      <c r="A126" s="123">
        <v>14.6</v>
      </c>
      <c r="B126" s="113"/>
      <c r="C126" s="132" t="s">
        <v>31</v>
      </c>
      <c r="D126" s="188" t="s">
        <v>325</v>
      </c>
      <c r="E126" s="132" t="s">
        <v>192</v>
      </c>
      <c r="F126" s="135">
        <v>3</v>
      </c>
      <c r="G126" s="198">
        <v>0</v>
      </c>
      <c r="H126" s="113"/>
      <c r="I126" s="113" t="s">
        <v>31</v>
      </c>
      <c r="J126" s="188" t="s">
        <v>325</v>
      </c>
      <c r="K126" s="132" t="s">
        <v>192</v>
      </c>
      <c r="L126" s="135">
        <v>3</v>
      </c>
      <c r="M126" s="161"/>
      <c r="N126" s="161">
        <f t="shared" si="32"/>
        <v>0</v>
      </c>
      <c r="O126" s="161">
        <f t="shared" si="33"/>
        <v>0</v>
      </c>
      <c r="P126" s="163"/>
    </row>
    <row r="127" spans="1:16" ht="24.95" customHeight="1">
      <c r="A127" s="123">
        <v>14.7</v>
      </c>
      <c r="B127" s="113"/>
      <c r="C127" s="132" t="s">
        <v>31</v>
      </c>
      <c r="D127" s="188" t="s">
        <v>324</v>
      </c>
      <c r="E127" s="132" t="s">
        <v>192</v>
      </c>
      <c r="F127" s="135">
        <v>2</v>
      </c>
      <c r="G127" s="198">
        <v>0</v>
      </c>
      <c r="H127" s="190">
        <v>101907</v>
      </c>
      <c r="I127" s="113" t="s">
        <v>31</v>
      </c>
      <c r="J127" s="188" t="s">
        <v>324</v>
      </c>
      <c r="K127" s="132" t="s">
        <v>192</v>
      </c>
      <c r="L127" s="135">
        <v>2</v>
      </c>
      <c r="M127" s="161">
        <v>743.54</v>
      </c>
      <c r="N127" s="161">
        <f t="shared" si="32"/>
        <v>944.29579999999999</v>
      </c>
      <c r="O127" s="161">
        <f t="shared" si="33"/>
        <v>1888.5916</v>
      </c>
      <c r="P127" s="163"/>
    </row>
    <row r="128" spans="1:16" ht="24.95" customHeight="1">
      <c r="A128" s="131"/>
      <c r="B128" s="131"/>
      <c r="C128" s="131"/>
      <c r="D128" s="153"/>
      <c r="E128" s="131"/>
      <c r="F128" s="131"/>
      <c r="G128" s="149"/>
      <c r="H128" s="149"/>
      <c r="I128" s="131"/>
      <c r="J128" s="153"/>
      <c r="K128" s="131"/>
      <c r="L128" s="131"/>
      <c r="M128" s="111"/>
      <c r="N128" s="111"/>
      <c r="O128" s="111"/>
      <c r="P128" s="111"/>
    </row>
    <row r="129" spans="1:16" ht="24.95" customHeight="1">
      <c r="A129" s="114">
        <v>14</v>
      </c>
      <c r="B129" s="114"/>
      <c r="C129" s="187"/>
      <c r="D129" s="115" t="s">
        <v>331</v>
      </c>
      <c r="E129" s="115"/>
      <c r="F129" s="116"/>
      <c r="G129" s="164"/>
      <c r="H129" s="114"/>
      <c r="I129" s="114"/>
      <c r="J129" s="115" t="s">
        <v>331</v>
      </c>
      <c r="K129" s="115"/>
      <c r="L129" s="116"/>
      <c r="M129" s="115"/>
      <c r="N129" s="115"/>
      <c r="O129" s="116">
        <f>SUM(O130:O130)</f>
        <v>2102.3186299999998</v>
      </c>
      <c r="P129" s="116"/>
    </row>
    <row r="130" spans="1:16" ht="24.95" customHeight="1">
      <c r="A130" s="132">
        <v>15.1</v>
      </c>
      <c r="B130" s="113"/>
      <c r="C130" s="113" t="s">
        <v>40</v>
      </c>
      <c r="D130" s="189" t="s">
        <v>134</v>
      </c>
      <c r="E130" s="128" t="s">
        <v>33</v>
      </c>
      <c r="F130" s="125">
        <v>207.7</v>
      </c>
      <c r="G130" s="198">
        <v>0</v>
      </c>
      <c r="H130" s="190">
        <v>270220</v>
      </c>
      <c r="I130" s="113" t="s">
        <v>31</v>
      </c>
      <c r="J130" s="189" t="s">
        <v>134</v>
      </c>
      <c r="K130" s="128" t="s">
        <v>33</v>
      </c>
      <c r="L130" s="125">
        <v>207.7</v>
      </c>
      <c r="M130" s="161">
        <v>7.97</v>
      </c>
      <c r="N130" s="161">
        <f t="shared" ref="N130" si="34">M130+(M130*$F$5)</f>
        <v>10.1219</v>
      </c>
      <c r="O130" s="161">
        <f t="shared" ref="O130" si="35">L130*N130</f>
        <v>2102.3186299999998</v>
      </c>
      <c r="P130" s="163"/>
    </row>
    <row r="131" spans="1:16" ht="24.95" customHeight="1">
      <c r="A131" s="137"/>
      <c r="B131" s="137"/>
      <c r="C131" s="137"/>
      <c r="D131" s="153"/>
      <c r="E131" s="1"/>
      <c r="F131" s="1"/>
      <c r="G131" s="2"/>
      <c r="H131" s="137"/>
      <c r="I131" s="137"/>
      <c r="J131" s="153"/>
      <c r="K131" s="1"/>
      <c r="L131" s="1"/>
      <c r="M131" s="111"/>
      <c r="N131" s="111"/>
      <c r="O131" s="111"/>
      <c r="P131" s="111"/>
    </row>
    <row r="132" spans="1:16" ht="24.95" customHeight="1">
      <c r="A132" s="172" t="s">
        <v>158</v>
      </c>
      <c r="B132" s="172"/>
      <c r="C132" s="172"/>
      <c r="D132" s="172"/>
      <c r="E132" s="252">
        <v>245021.05</v>
      </c>
      <c r="F132" s="253"/>
      <c r="G132" s="254"/>
      <c r="H132" s="245" t="s">
        <v>159</v>
      </c>
      <c r="I132" s="246"/>
      <c r="J132" s="246"/>
      <c r="K132" s="246"/>
      <c r="L132" s="246"/>
      <c r="M132" s="247"/>
      <c r="N132" s="255">
        <f>SUM(O11,O17,O23,O27,O32,O62,O78,O82,O89,O96,O105,O115,O120,O129)</f>
        <v>443526.18673299998</v>
      </c>
      <c r="O132" s="256"/>
      <c r="P132" s="257"/>
    </row>
    <row r="137" spans="1:16">
      <c r="F137" s="156" t="s">
        <v>402</v>
      </c>
    </row>
    <row r="138" spans="1:16">
      <c r="F138" s="156" t="s">
        <v>403</v>
      </c>
    </row>
  </sheetData>
  <mergeCells count="40">
    <mergeCell ref="E83:F83"/>
    <mergeCell ref="A85:C85"/>
    <mergeCell ref="E85:F85"/>
    <mergeCell ref="I7:P7"/>
    <mergeCell ref="F6:G6"/>
    <mergeCell ref="F7:G7"/>
    <mergeCell ref="B7:D7"/>
    <mergeCell ref="B6:D6"/>
    <mergeCell ref="I6:P6"/>
    <mergeCell ref="A8:P8"/>
    <mergeCell ref="K33:L33"/>
    <mergeCell ref="K38:L38"/>
    <mergeCell ref="H48:I48"/>
    <mergeCell ref="K48:L48"/>
    <mergeCell ref="K83:L83"/>
    <mergeCell ref="H132:M132"/>
    <mergeCell ref="E9:G9"/>
    <mergeCell ref="A9:D9"/>
    <mergeCell ref="E132:G132"/>
    <mergeCell ref="N132:P132"/>
    <mergeCell ref="A38:C38"/>
    <mergeCell ref="E38:F38"/>
    <mergeCell ref="E33:F33"/>
    <mergeCell ref="A33:C33"/>
    <mergeCell ref="A48:C48"/>
    <mergeCell ref="E48:F48"/>
    <mergeCell ref="A83:C83"/>
    <mergeCell ref="K85:L85"/>
    <mergeCell ref="H9:J9"/>
    <mergeCell ref="K9:L9"/>
    <mergeCell ref="M9:P9"/>
    <mergeCell ref="A1:P1"/>
    <mergeCell ref="A2:P2"/>
    <mergeCell ref="H3:P3"/>
    <mergeCell ref="I4:P4"/>
    <mergeCell ref="I5:P5"/>
    <mergeCell ref="A3:G3"/>
    <mergeCell ref="B4:G4"/>
    <mergeCell ref="F5:G5"/>
    <mergeCell ref="B5:D5"/>
  </mergeCells>
  <conditionalFormatting sqref="F128:G128 L128">
    <cfRule type="cellIs" dxfId="2" priority="32" stopIfTrue="1" operator="equal">
      <formula>0</formula>
    </cfRule>
  </conditionalFormatting>
  <conditionalFormatting sqref="F10:H10">
    <cfRule type="cellIs" dxfId="1" priority="29" stopIfTrue="1" operator="equal">
      <formula>0</formula>
    </cfRule>
  </conditionalFormatting>
  <conditionalFormatting sqref="F17:H17">
    <cfRule type="cellIs" dxfId="0" priority="1" stopIfTrue="1" operator="equal">
      <formula>0</formula>
    </cfRule>
  </conditionalFormatting>
  <hyperlinks>
    <hyperlink ref="H12" r:id="rId1" display="https://app.orcafascio.com/orc/orcamentos/665476198487140b9b49ce05/composicoes/66547a148487140b9b49d4c4" xr:uid="{00000000-0004-0000-0200-000000000000}"/>
    <hyperlink ref="H13" r:id="rId2" display="https://app.orcafascio.com/orc/orcamentos/665476198487140b9b49ce05/composicoes/6654c6c8703ae80bb0e03081" xr:uid="{00000000-0004-0000-0200-000001000000}"/>
    <hyperlink ref="H15" r:id="rId3" display="https://app.orcafascio.com/orc/orcamentos/665476198487140b9b49ce05/composicoes/6654c78d703ae80bb6dfcc2e" xr:uid="{00000000-0004-0000-0200-000002000000}"/>
    <hyperlink ref="H18" r:id="rId4" display="https://app.orcafascio.com/orc/orcamentos/665476198487140b9b49ce05/composicoes/6654c7db703ae80bb0e03626" xr:uid="{00000000-0004-0000-0200-000003000000}"/>
    <hyperlink ref="H20" r:id="rId5" display="https://app.orcafascio.com/orc/orcamentos/665476198487140b9b49ce05/composicoes/6654c8ef703ae80baee079a3" xr:uid="{00000000-0004-0000-0200-000004000000}"/>
    <hyperlink ref="H21" r:id="rId6" display="https://app.orcafascio.com/orc/orcamentos/665476198487140b9b49ce05/composicoes/6654c968703ae80bb6dfdd6b" xr:uid="{00000000-0004-0000-0200-000005000000}"/>
    <hyperlink ref="H30" r:id="rId7" display="https://app.orcafascio.com/orc/orcamentos/665476198487140b9b49ce05/composicoes/6654d197703ae80bb6dfe57a" xr:uid="{00000000-0004-0000-0200-000006000000}"/>
    <hyperlink ref="H34" r:id="rId8" display="https://app.orcafascio.com/orc/orcamentos/665476198487140b9b49ce05/composicoes/6654d25a703ae80baee09e15" xr:uid="{00000000-0004-0000-0200-000007000000}"/>
    <hyperlink ref="H35" r:id="rId9" display="https://app.orcafascio.com/orc/orcamentos/665476198487140b9b49ce05/composicoes/6654d2af703ae80bb2e00b59" xr:uid="{00000000-0004-0000-0200-000008000000}"/>
    <hyperlink ref="H36" r:id="rId10" display="https://app.orcafascio.com/orc/orcamentos/665476198487140b9b49ce05/composicoes/6654d2f6703ae80bb6dfe5fe" xr:uid="{00000000-0004-0000-0200-000009000000}"/>
    <hyperlink ref="H37" r:id="rId11" display="https://app.orcafascio.com/orc/orcamentos/665476198487140b9b49ce05/composicoes/6654d4f9703ae80baee0a121" xr:uid="{00000000-0004-0000-0200-00000A000000}"/>
    <hyperlink ref="H41" r:id="rId12" tooltip="Exibir Composição Analítica" display="https://app.orcafascio.com/orc/orcamentos/665476198487140b9b49ce05/composicoes/6654d63d703ae80bb0e04dc9" xr:uid="{00000000-0004-0000-0200-00000B000000}"/>
    <hyperlink ref="H39" r:id="rId13" display="https://app.orcafascio.com/orc/orcamentos/665476198487140b9b49ce05/composicoes/6654d95b703ae80baee0aded" xr:uid="{00000000-0004-0000-0200-00000C000000}"/>
    <hyperlink ref="H42" r:id="rId14" display="https://app.orcafascio.com/orc/orcamentos/665476198487140b9b49ce05/composicoes/6654d9c0703ae80baee0ae48" xr:uid="{00000000-0004-0000-0200-00000D000000}"/>
    <hyperlink ref="H43" r:id="rId15" display="https://app.orcafascio.com/orc/orcamentos/665476198487140b9b49ce05/composicoes/6654daa4703ae80bb0e0539d" xr:uid="{00000000-0004-0000-0200-00000E000000}"/>
    <hyperlink ref="H44" r:id="rId16" display="https://app.orcafascio.com/orc/orcamentos/665476198487140b9b49ce05/composicoes/6654dad1703ae80bb2e0118d" xr:uid="{00000000-0004-0000-0200-00000F000000}"/>
    <hyperlink ref="H45" r:id="rId17" display="https://app.orcafascio.com/orc/orcamentos/665476198487140b9b49ce05/composicoes/6654db2b703ae80bb0e053e8" xr:uid="{00000000-0004-0000-0200-000010000000}"/>
    <hyperlink ref="H46" r:id="rId18" display="https://app.orcafascio.com/orc/orcamentos/665476198487140b9b49ce05/composicoes/6654dbca703ae80bb0e055e9" xr:uid="{00000000-0004-0000-0200-000011000000}"/>
    <hyperlink ref="H47" r:id="rId19" display="https://app.orcafascio.com/orc/orcamentos/665476198487140b9b49ce05/composicoes/6654dc28703ae80bb8dfde21" xr:uid="{00000000-0004-0000-0200-000012000000}"/>
    <hyperlink ref="H49" r:id="rId20" display="https://app.orcafascio.com/orc/orcamentos/665476198487140b9b49ce05/composicoes/6654dc90703ae80bb8dfde80" xr:uid="{00000000-0004-0000-0200-000013000000}"/>
    <hyperlink ref="H50" r:id="rId21" display="https://app.orcafascio.com/orc/orcamentos/665476198487140b9b49ce05/composicoes/6654dce7703ae80bb0e05682" xr:uid="{00000000-0004-0000-0200-000014000000}"/>
    <hyperlink ref="H53" r:id="rId22" display="https://app.orcafascio.com/orc/orcamentos/665476198487140b9b49ce05/composicoes/6654dfd9703ae80baee0c309" xr:uid="{00000000-0004-0000-0200-000015000000}"/>
    <hyperlink ref="H54" r:id="rId23" display="https://app.orcafascio.com/orc/orcamentos/665476198487140b9b49ce05/composicoes/6654e0ae703ae80bb0e06f6e" xr:uid="{00000000-0004-0000-0200-000016000000}"/>
    <hyperlink ref="H55" r:id="rId24" display="https://app.orcafascio.com/orc/orcamentos/665476198487140b9b49ce05/composicoes/6654e109703ae80bb8dfe1f1" xr:uid="{00000000-0004-0000-0200-000017000000}"/>
    <hyperlink ref="H56" r:id="rId25" display="https://app.orcafascio.com/orc/orcamentos/665476198487140b9b49ce05/composicoes/6654e181703ae80bb0e07051" xr:uid="{00000000-0004-0000-0200-000018000000}"/>
    <hyperlink ref="H57" r:id="rId26" display="https://app.orcafascio.com/orc/orcamentos/665476198487140b9b49ce05/composicoes/6654e1a5703ae80bb0e0706f" xr:uid="{00000000-0004-0000-0200-000019000000}"/>
    <hyperlink ref="H58" r:id="rId27" display="https://app.orcafascio.com/orc/orcamentos/665476198487140b9b49ce05/composicoes/6654e352703ae80bb4e02081" xr:uid="{00000000-0004-0000-0200-00001A000000}"/>
    <hyperlink ref="H59" r:id="rId28" display="https://app.orcafascio.com/orc/orcamentos/665476198487140b9b49ce05/composicoes/6654e3b1703ae80bb2e021a9" xr:uid="{00000000-0004-0000-0200-00001B000000}"/>
    <hyperlink ref="H63" r:id="rId29" display="https://app.orcafascio.com/orc/orcamentos/665476198487140b9b49ce05/composicoes/6654e45f703ae80bb8dfe40d" xr:uid="{00000000-0004-0000-0200-00001C000000}"/>
    <hyperlink ref="H65" r:id="rId30" display="https://app.orcafascio.com/orc/orcamentos/665476198487140b9b49ce05/composicoes/6654e72f703ae80bb0e08223" xr:uid="{00000000-0004-0000-0200-00001D000000}"/>
    <hyperlink ref="H73" r:id="rId31" display="https://app.orcafascio.com/orc/orcamentos/665476198487140b9b49ce05/composicoes/6654ed82703ae80baee0e732" xr:uid="{00000000-0004-0000-0200-00001E000000}"/>
    <hyperlink ref="H74" r:id="rId32" display="https://app.orcafascio.com/orc/orcamentos/665476198487140b9b49ce05/composicoes/6654ed9c703ae80bb8dffaf7" xr:uid="{00000000-0004-0000-0200-00001F000000}"/>
    <hyperlink ref="H75" r:id="rId33" display="https://app.orcafascio.com/orc/orcamentos/665476198487140b9b49ce05/composicoes/6654edc4703ae80bb0e09fd5" xr:uid="{00000000-0004-0000-0200-000020000000}"/>
    <hyperlink ref="H76" r:id="rId34" display="https://app.orcafascio.com/orc/orcamentos/665476198487140b9b49ce05/composicoes/6654edf0703ae80baee0e99b" xr:uid="{00000000-0004-0000-0200-000021000000}"/>
    <hyperlink ref="H77" r:id="rId35" tooltip="Exibir Composição Analítica" display="https://app.orcafascio.com/orc/orcamentos/665476198487140b9b49ce05/composicoes/6654ee8a703ae80bb2e0368e" xr:uid="{00000000-0004-0000-0200-000022000000}"/>
    <hyperlink ref="H79" r:id="rId36" display="https://app.orcafascio.com/orc/orcamentos/665476198487140b9b49ce05/composicoes/6654f016703ae80baee0ee54" xr:uid="{00000000-0004-0000-0200-000023000000}"/>
    <hyperlink ref="H80" r:id="rId37" display="https://app.orcafascio.com/orc/orcamentos/665476198487140b9b49ce05/composicoes/6654f089703ae80bb0e0a842" xr:uid="{00000000-0004-0000-0200-000024000000}"/>
    <hyperlink ref="H84" r:id="rId38" display="https://app.orcafascio.com/orc/orcamentos/665476198487140b9b49ce05/composicoes/6654f129703ae80baee0f00e" xr:uid="{00000000-0004-0000-0200-000025000000}"/>
    <hyperlink ref="H86" r:id="rId39" display="https://app.orcafascio.com/orc/orcamentos/665476198487140b9b49ce05/composicoes/6654f17b703ae80baee0f053" xr:uid="{00000000-0004-0000-0200-000026000000}"/>
    <hyperlink ref="H87" r:id="rId40" display="https://app.orcafascio.com/orc/orcamentos/665476198487140b9b49ce05/composicoes/6654f1b3703ae80bb2e03a0d" xr:uid="{00000000-0004-0000-0200-000027000000}"/>
    <hyperlink ref="H90" r:id="rId41" display="https://app.orcafascio.com/orc/orcamentos/665476198487140b9b49ce05/composicoes/6654f22d703ae80bb8dffb47" xr:uid="{00000000-0004-0000-0200-000028000000}"/>
    <hyperlink ref="H91" r:id="rId42" display="https://app.orcafascio.com/orc/orcamentos/665476198487140b9b49ce05/composicoes/6655c5c9703ae8a6704b5f80" xr:uid="{00000000-0004-0000-0200-000029000000}"/>
    <hyperlink ref="H92" r:id="rId43" display="https://app.orcafascio.com/orc/orcamentos/665476198487140b9b49ce05/composicoes/6655c559703ae8a66c4b7c53" xr:uid="{00000000-0004-0000-0200-00002A000000}"/>
    <hyperlink ref="H93" r:id="rId44" display="https://app.orcafascio.com/orc/orcamentos/665476198487140b9b49ce05/composicoes/6655c743703ae8a66c4b9423" xr:uid="{00000000-0004-0000-0200-00002B000000}"/>
    <hyperlink ref="H94" r:id="rId45" display="https://app.orcafascio.com/orc/orcamentos/665476198487140b9b49ce05/composicoes/6655c773703ae8a66a4bccc5" xr:uid="{00000000-0004-0000-0200-00002C000000}"/>
    <hyperlink ref="H97" r:id="rId46" display="https://app.orcafascio.com/orc/orcamentos/665476198487140b9b49ce05/composicoes/6655c7a3703ae8a6704b60b4" xr:uid="{00000000-0004-0000-0200-00002D000000}"/>
    <hyperlink ref="H98" r:id="rId47" display="https://app.orcafascio.com/orc/orcamentos/665476198487140b9b49ce05/composicoes/6655c88b703ae8a66a4bcee6" xr:uid="{00000000-0004-0000-0200-00002E000000}"/>
    <hyperlink ref="H100" r:id="rId48" display="https://app.orcafascio.com/orc/orcamentos/665476198487140b9b49ce05/composicoes/6654daa4703ae80bb0e053b8" xr:uid="{00000000-0004-0000-0200-00002F000000}"/>
    <hyperlink ref="H101" r:id="rId49" display="https://app.orcafascio.com/orc/orcamentos/665476198487140b9b49ce05/composicoes/6655c5c9703ae8a6704b5f80" xr:uid="{00000000-0004-0000-0200-000030000000}"/>
    <hyperlink ref="H102" r:id="rId50" display="https://app.orcafascio.com/orc/orcamentos/665476198487140b9b49ce05/composicoes/6655c97c703ae8a6744b3cf0" xr:uid="{00000000-0004-0000-0200-000031000000}"/>
    <hyperlink ref="H103" r:id="rId51" display="https://app.orcafascio.com/orc/orcamentos/665476198487140b9b49ce05/composicoes/6655c97c703ae8a6744b3cf0" xr:uid="{00000000-0004-0000-0200-000032000000}"/>
    <hyperlink ref="H106" r:id="rId52" display="https://app.orcafascio.com/orc/orcamentos/665476198487140b9b49ce05/composicoes/6655c9c1703ae8a66a4bd072" xr:uid="{00000000-0004-0000-0200-000033000000}"/>
    <hyperlink ref="H107" r:id="rId53" display="https://app.orcafascio.com/orc/orcamentos/665476198487140b9b49ce05/composicoes/6655c9db703ae8a66a4bd0a3" xr:uid="{00000000-0004-0000-0200-000034000000}"/>
    <hyperlink ref="H108" r:id="rId54" display="https://app.orcafascio.com/orc/orcamentos/665476198487140b9b49ce05/composicoes/6655ca8f703ae8a6744b422b" xr:uid="{00000000-0004-0000-0200-000035000000}"/>
    <hyperlink ref="H109" r:id="rId55" display="https://app.orcafascio.com/orc/orcamentos/665476198487140b9b49ce05/composicoes/6655cabc703ae8a6704b634d" xr:uid="{00000000-0004-0000-0200-000036000000}"/>
    <hyperlink ref="H110" r:id="rId56" display="https://app.orcafascio.com/orc/orcamentos/665476198487140b9b49ce05/composicoes/6655cb03703ae8a66a4bd358" xr:uid="{00000000-0004-0000-0200-000037000000}"/>
    <hyperlink ref="H111" r:id="rId57" display="https://app.orcafascio.com/orc/orcamentos/665476198487140b9b49ce05/composicoes/6655cb1e703ae8a6724b4a7c" xr:uid="{00000000-0004-0000-0200-000038000000}"/>
    <hyperlink ref="H112" r:id="rId58" display="https://app.orcafascio.com/orc/orcamentos/665476198487140b9b49ce05/composicoes/6655cb03703ae8a66a4bd358" xr:uid="{00000000-0004-0000-0200-000039000000}"/>
    <hyperlink ref="H116" r:id="rId59" display="https://app.orcafascio.com/orc/orcamentos/665476198487140b9b49ce05/composicoes/6655cbbc703ae8a66e4b6a7f" xr:uid="{00000000-0004-0000-0200-00003A000000}"/>
    <hyperlink ref="H117" r:id="rId60" display="https://app.orcafascio.com/orc/orcamentos/665476198487140b9b49ce05/composicoes/6655cb03703ae8a66a4bd358" xr:uid="{00000000-0004-0000-0200-00003B000000}"/>
    <hyperlink ref="H118" r:id="rId61" display="https://app.orcafascio.com/orc/orcamentos/665476198487140b9b49ce05/composicoes/6655cb03703ae8a66a4bd358" xr:uid="{00000000-0004-0000-0200-00003C000000}"/>
    <hyperlink ref="H123" r:id="rId62" display="https://app.orcafascio.com/orc/orcamentos/665476198487140b9b49ce05/composicoes/6655cc4e703ae8a66c4ba7af" xr:uid="{00000000-0004-0000-0200-00003D000000}"/>
    <hyperlink ref="H124" r:id="rId63" display="https://app.orcafascio.com/orc/orcamentos/665476198487140b9b49ce05/composicoes/6655cc9e703ae8a66e4b6b39" xr:uid="{00000000-0004-0000-0200-00003E000000}"/>
    <hyperlink ref="H125" r:id="rId64" display="https://app.orcafascio.com/orc/orcamentos/665476198487140b9b49ce05/composicoes/6655cd15703ae8a6724b4c8a" xr:uid="{00000000-0004-0000-0200-00003F000000}"/>
    <hyperlink ref="H127" r:id="rId65" display="https://app.orcafascio.com/orc/orcamentos/665476198487140b9b49ce05/composicoes/6655cd94703ae8a6744b4a65" xr:uid="{00000000-0004-0000-0200-000040000000}"/>
    <hyperlink ref="H130" r:id="rId66" display="https://app.orcafascio.com/orc/orcamentos/665476198487140b9b49ce05/composicoes/6655cdb5703ae8a66e4b6c49" xr:uid="{00000000-0004-0000-0200-000041000000}"/>
    <hyperlink ref="H14" r:id="rId67" display="https://app.orcafascio.com/orc/orcamentos/665476198487140b9b49ce05/composicoes/6655cf41703ae8a6744b4da8" xr:uid="{00000000-0004-0000-0200-000042000000}"/>
    <hyperlink ref="H28" r:id="rId68" display="https://app.orcafascio.com/orc/orcamentos/665476198487140b9b49ce05/composicoes/6655d027703ae8a6724b5277" xr:uid="{00000000-0004-0000-0200-000043000000}"/>
    <hyperlink ref="H29" r:id="rId69" display="https://app.orcafascio.com/orc/orcamentos/665476198487140b9b49ce05/composicoes/6655d027703ae8a6724b5277" xr:uid="{00000000-0004-0000-0200-000044000000}"/>
  </hyperlinks>
  <pageMargins left="0.511811024" right="0.511811024" top="0.78740157499999996" bottom="0.78740157499999996" header="0.31496062000000002" footer="0.31496062000000002"/>
  <pageSetup paperSize="9" scale="46" fitToHeight="0" orientation="landscape" r:id="rId70"/>
  <rowBreaks count="1" manualBreakCount="1">
    <brk id="43" max="15" man="1"/>
  </rowBreaks>
  <drawing r:id="rId7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76c9c8-9818-4c63-90c4-0d6bd14f8324" xsi:nil="true"/>
    <lcf76f155ced4ddcb4097134ff3c332f xmlns="d70f4573-c3cf-4f3d-a64b-be83006910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CFB7B7DD789445933196755E0F1C76" ma:contentTypeVersion="13" ma:contentTypeDescription="Criar um novo documento." ma:contentTypeScope="" ma:versionID="e06c1b548fd3ec6f2e88bf289aa0c6dc">
  <xsd:schema xmlns:xsd="http://www.w3.org/2001/XMLSchema" xmlns:xs="http://www.w3.org/2001/XMLSchema" xmlns:p="http://schemas.microsoft.com/office/2006/metadata/properties" xmlns:ns2="d70f4573-c3cf-4f3d-a64b-be830069108e" xmlns:ns3="5876c9c8-9818-4c63-90c4-0d6bd14f8324" targetNamespace="http://schemas.microsoft.com/office/2006/metadata/properties" ma:root="true" ma:fieldsID="cd29efdd312a57df5d46616a5f2620c6" ns2:_="" ns3:_="">
    <xsd:import namespace="d70f4573-c3cf-4f3d-a64b-be830069108e"/>
    <xsd:import namespace="5876c9c8-9818-4c63-90c4-0d6bd14f83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f4573-c3cf-4f3d-a64b-be8300691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m" ma:readOnly="false" ma:fieldId="{5cf76f15-5ced-4ddc-b409-7134ff3c332f}" ma:taxonomyMulti="true" ma:sspId="9a3a2a4c-ea7f-4eb4-8a63-1504674d7c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6c9c8-9818-4c63-90c4-0d6bd14f832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c8fb35f-78e8-49df-af3e-ea3b86dee873}" ma:internalName="TaxCatchAll" ma:showField="CatchAllData" ma:web="5876c9c8-9818-4c63-90c4-0d6bd14f83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3C3168-0843-4076-9A1B-A366467C88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DED951-AEFB-45A0-ACB4-FDC7A7A4AF77}">
  <ds:schemaRefs>
    <ds:schemaRef ds:uri="d70f4573-c3cf-4f3d-a64b-be830069108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5876c9c8-9818-4c63-90c4-0d6bd14f8324"/>
  </ds:schemaRefs>
</ds:datastoreItem>
</file>

<file path=customXml/itemProps3.xml><?xml version="1.0" encoding="utf-8"?>
<ds:datastoreItem xmlns:ds="http://schemas.openxmlformats.org/officeDocument/2006/customXml" ds:itemID="{4782C198-0151-49E7-BCA0-D53EA5728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f4573-c3cf-4f3d-a64b-be830069108e"/>
    <ds:schemaRef ds:uri="5876c9c8-9818-4c63-90c4-0d6bd14f83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Orientações</vt:lpstr>
      <vt:lpstr>Pacto original</vt:lpstr>
      <vt:lpstr>Planilha Repactuação 4S 2015</vt:lpstr>
      <vt:lpstr>'Planilha Repactuação 4S 2015'!Area_de_impressao</vt:lpstr>
    </vt:vector>
  </TitlesOfParts>
  <Manager/>
  <Company>Symanetc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LIVIA PALESTINA DE FREITAS CARDOSO CHACON</dc:creator>
  <cp:keywords/>
  <dc:description/>
  <cp:lastModifiedBy>user</cp:lastModifiedBy>
  <cp:revision/>
  <cp:lastPrinted>2024-05-30T13:10:20Z</cp:lastPrinted>
  <dcterms:created xsi:type="dcterms:W3CDTF">2017-12-11T14:06:44Z</dcterms:created>
  <dcterms:modified xsi:type="dcterms:W3CDTF">2025-11-04T13:45:44Z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0x01010015CFB7B7DD789445933196755E0F1C76</vt:lpwstr>
  </property>
  <property fmtid="{D5CDD505-2E9C-101B-9397-08002B2CF9AE}" pid="3" name="MediaServiceImageTags">
    <vt:lpwstr/>
  </property>
</Properties>
</file>